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9440" windowHeight="10290"/>
  </bookViews>
  <sheets>
    <sheet name="Foaie1" sheetId="1" r:id="rId1"/>
    <sheet name="Foaie2" sheetId="2" r:id="rId2"/>
    <sheet name="Foaie3" sheetId="3" r:id="rId3"/>
  </sheets>
  <calcPr calcId="145621"/>
</workbook>
</file>

<file path=xl/calcChain.xml><?xml version="1.0" encoding="utf-8"?>
<calcChain xmlns="http://schemas.openxmlformats.org/spreadsheetml/2006/main">
  <c r="E10" i="1" l="1"/>
  <c r="E83" i="1" l="1"/>
  <c r="E80" i="1"/>
  <c r="C8" i="2"/>
  <c r="E55" i="1" l="1"/>
  <c r="E30" i="1"/>
  <c r="E24" i="1"/>
  <c r="E58" i="1"/>
  <c r="E47" i="1"/>
  <c r="E62" i="1"/>
  <c r="E67" i="1"/>
  <c r="E70" i="1"/>
  <c r="E76" i="1"/>
  <c r="E100" i="1"/>
  <c r="E103" i="1"/>
  <c r="E96" i="1"/>
  <c r="E93" i="1"/>
  <c r="E90" i="1"/>
  <c r="E39" i="1"/>
  <c r="E15" i="1"/>
  <c r="E36" i="1"/>
  <c r="E42" i="1"/>
  <c r="E23" i="1" l="1"/>
  <c r="E99" i="1"/>
  <c r="E98" i="1" s="1"/>
  <c r="E79" i="1"/>
  <c r="E19" i="1" l="1"/>
  <c r="E9" i="1" s="1"/>
  <c r="E54" i="1"/>
  <c r="E46" i="1" s="1"/>
</calcChain>
</file>

<file path=xl/sharedStrings.xml><?xml version="1.0" encoding="utf-8"?>
<sst xmlns="http://schemas.openxmlformats.org/spreadsheetml/2006/main" count="160" uniqueCount="137">
  <si>
    <t>Punctaj</t>
  </si>
  <si>
    <t>1.</t>
  </si>
  <si>
    <t>1.1.</t>
  </si>
  <si>
    <t>1.2.</t>
  </si>
  <si>
    <t>1.3.</t>
  </si>
  <si>
    <t>1.4.</t>
  </si>
  <si>
    <t>2.</t>
  </si>
  <si>
    <t>2.1.</t>
  </si>
  <si>
    <t>2.4.</t>
  </si>
  <si>
    <t>2.5.</t>
  </si>
  <si>
    <t>2.6.</t>
  </si>
  <si>
    <t>3.</t>
  </si>
  <si>
    <t>3.1.</t>
  </si>
  <si>
    <t>3.2.</t>
  </si>
  <si>
    <t>4.1.</t>
  </si>
  <si>
    <t>Programul Operaţional Capital Uman 2014-2020</t>
  </si>
  <si>
    <t xml:space="preserve">Grupul țintă al proiectului – definire grup țintă, identificare nevoi </t>
  </si>
  <si>
    <t>1.6.</t>
  </si>
  <si>
    <t>Descrierea clară a partenerilor, a rolului acestora, a utilității şi relevanței experienței fiecărui membru al parteneriatului în raport cu nevoile identificate ale grupului țintă şi cu obiectivele proiectului</t>
  </si>
  <si>
    <t>Indicatorii de realizare sunt rezultatul direct al activităților proiectului, țintele sunt realiste (cuantificate corect) şi conduc la îndeplinirea obiectivelor proiectului</t>
  </si>
  <si>
    <t>Indicatorii de rezultat imediat sunt corelați cu obiectivele proiectului şi conduc la îndeplinirea obiectivelor de program</t>
  </si>
  <si>
    <t xml:space="preserve">2.2. </t>
  </si>
  <si>
    <t xml:space="preserve">2.3. </t>
  </si>
  <si>
    <t>Proiectul prezintă valoare adăugată</t>
  </si>
  <si>
    <t>3.3.</t>
  </si>
  <si>
    <t>Fundamentarea economico-financiară a costurilor</t>
  </si>
  <si>
    <t xml:space="preserve">Planificarea activităților se face în funcție de natura acestora, succesiunea lor este logică
</t>
  </si>
  <si>
    <t xml:space="preserve">Proiectul contribuie la îndeplinirea obiectivelor din documentele strategice relevante pentru proiect </t>
  </si>
  <si>
    <t>Modalitate de acordare punctaj pe subcriterii</t>
  </si>
  <si>
    <t>punctajele sunt cumulative</t>
  </si>
  <si>
    <t>punctajele sunt disjunctive</t>
  </si>
  <si>
    <t>punctajele sunt disjunctive în interiorul punctului A</t>
  </si>
  <si>
    <t>punctajele sunt disjunctive în interiorul punctului B</t>
  </si>
  <si>
    <t>Sunt identificate riscuri care pot afecta implementarea proiectului. Se va ține cont de realismul descrierii riscurilor. Nu se va acorda prioritate numărului riscurilor identificate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</si>
  <si>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</si>
  <si>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</si>
  <si>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</si>
  <si>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Proiectul prevede măsuri de  valorificare a rezultatelor proiectului după finalizarea acestuia</t>
  </si>
  <si>
    <t>RELEVANȚĂ – măsura în care proiectul contribuie la realizarea obiectivelor din documentele strategice relevante şi la soluționarea nevoilor specifice ale grupului țintă (maxim 30 puncte; minim 21 puncte)</t>
  </si>
  <si>
    <t>EFICIENȚĂ – măsura în care proiectul asigură utilizarea optimă a resurselor (umane, materiale, financiare), în termeni de calitate, cantitate și timp alocat, în contextul implementării activităților proiectului în vederea atingerii rezultatelor propuse (maxim 30 puncte; minim 21 puncte)</t>
  </si>
  <si>
    <t>SUSTENABILITATE – măsura în care proiectul asigură continuarea efectelor sale şi valorificarea rezultatelor obținute după încetarea sursei de finanțare (maxim 10 puncte; minim 7 puncte)</t>
  </si>
  <si>
    <t>Observații</t>
  </si>
  <si>
    <t xml:space="preserve">Analiza nevoilor grupului ţintă </t>
  </si>
  <si>
    <t>1.5.</t>
  </si>
  <si>
    <t xml:space="preserve">Sunt prezentate măsurile de prevenire a apariției riscurilor şi de atenuare a efectelor acestora. 
</t>
  </si>
  <si>
    <t xml:space="preserve">punctajele sunt cumulative pentru punctele A, B </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</si>
  <si>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</si>
  <si>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1.7.</t>
  </si>
  <si>
    <t>Dacă proiectul propune și fundamentează 1 dintre temele secundare:  inovare socială / nediscriminare</t>
  </si>
  <si>
    <t>Dacă proiectul propune și fundamentează 2 dintre temele secundare:  inovare socială / nediscriminare</t>
  </si>
  <si>
    <t xml:space="preserve">punctajele sunt cumulative </t>
  </si>
  <si>
    <t>Resursele care vor fi sub-contractate sunt justificate în raport cu activitățile şi cu rezultatele proiectului.</t>
  </si>
  <si>
    <t xml:space="preserve">Este justificată nevoia de subcontractare, în relaţie cu activităţile proiectului şi cu resursele existente la solicitant şi la partener, dacă este cazul.
</t>
  </si>
  <si>
    <t xml:space="preserve">Planificarea activităților proiectului este raţională în raport cu natura activităților propuse și cu rezultatele așteptate.
</t>
  </si>
  <si>
    <t>Pozițiile membrilor echipei de management a proiectului sunt justificate, având atribuții individuale, care nu se suprapun, chiar dacă proiectul se implementează în parteneriat sau se apelează la externalizare;</t>
  </si>
  <si>
    <t>Anexa 3: Criterii de evaluare și selecție</t>
  </si>
  <si>
    <t>În proiect sunt identificate riscurile care pot afecta atingerea obiectivelor proiectului şi este prevăzut un plan de gestionare a acestora</t>
  </si>
  <si>
    <r>
      <rPr>
        <b/>
        <sz val="11"/>
        <color rgb="FF002060"/>
        <rFont val="Trebuchet MS"/>
        <family val="2"/>
        <charset val="238"/>
      </rPr>
      <t>Proiectul detaliază modul în care sunt identificate și implicate în activitățile proiectului categorii specifice de persoane care fac parte din grupul țintă</t>
    </r>
    <r>
      <rPr>
        <sz val="11"/>
        <color rgb="FF002060"/>
        <rFont val="Trebuchet MS"/>
        <family val="2"/>
        <charset val="238"/>
      </rPr>
      <t xml:space="preserve"> 
</t>
    </r>
  </si>
  <si>
    <t>Persoane aparținând grupurilor vulnerabile care vor beneficia de programe de sprijin (screening)</t>
  </si>
  <si>
    <t>3.4.</t>
  </si>
  <si>
    <t>3.5.</t>
  </si>
  <si>
    <t>A.</t>
  </si>
  <si>
    <t xml:space="preserve">B. </t>
  </si>
  <si>
    <t>Notarea cu  0 a unui subcriteriu NU conduce la respingerea proiectului, procesul de evaluare şi selecţie continuându-se, în funcţie de punctajul final obţinut de proiect.
Punctajul aferent unui criteriu reprezintă suma punctajelor obținute la fiecare subcriteriu aferent.
Punctajul final reprezintă suma punctajelor obținute la toate cele 4 criterii.
Un proiect va fi selectat pentru finanţare numai dacă va cumula în urma evaluării un punctaj minim de 70 de puncte, precum și punctajul minim pe fiecare dintre cele 4 criterii.</t>
  </si>
  <si>
    <r>
      <t xml:space="preserve">Contribuția proiectului la </t>
    </r>
    <r>
      <rPr>
        <b/>
        <i/>
        <sz val="11"/>
        <color rgb="FF002060"/>
        <rFont val="Trebuchet MS"/>
        <family val="2"/>
        <charset val="238"/>
      </rPr>
      <t>Creșterea numărului de persoane care beneficiază de programe de sănătate și de servicii orientate către prevenție, depistare precoce (screening)</t>
    </r>
  </si>
  <si>
    <r>
      <rPr>
        <b/>
        <sz val="11"/>
        <color rgb="FF002060"/>
        <rFont val="Trebuchet MS"/>
        <family val="2"/>
        <charset val="238"/>
      </rPr>
      <t>Axa prioritară 4:</t>
    </r>
    <r>
      <rPr>
        <sz val="11"/>
        <color rgb="FF002060"/>
        <rFont val="Trebuchet MS"/>
        <family val="2"/>
        <charset val="238"/>
      </rPr>
      <t xml:space="preserve"> </t>
    </r>
    <r>
      <rPr>
        <i/>
        <sz val="11"/>
        <color rgb="FF002060"/>
        <rFont val="Trebuchet MS"/>
        <family val="2"/>
        <charset val="238"/>
      </rPr>
      <t>Incluziunea socială și combaterea sărăciei</t>
    </r>
  </si>
  <si>
    <r>
      <rPr>
        <b/>
        <sz val="11"/>
        <color rgb="FF002060"/>
        <rFont val="Trebuchet MS"/>
        <family val="2"/>
        <charset val="238"/>
      </rPr>
      <t xml:space="preserve">Obiectivul specific 4.9: </t>
    </r>
    <r>
      <rPr>
        <sz val="11"/>
        <color rgb="FF002060"/>
        <rFont val="Trebuchet MS"/>
        <family val="2"/>
        <charset val="238"/>
      </rPr>
      <t xml:space="preserve"> </t>
    </r>
    <r>
      <rPr>
        <i/>
        <sz val="11"/>
        <color rgb="FF002060"/>
        <rFont val="Trebuchet MS"/>
        <family val="2"/>
        <charset val="238"/>
      </rPr>
      <t>Creșterea numărului de persoane care beneficiază de programe de sănătate și de servicii orientate către prevenție, depistare precoce (screening), diagnostic și tratament precoce pentru principalele patologii</t>
    </r>
  </si>
  <si>
    <t>Criteriul/ Subcriteriul de evaluare și selecție</t>
  </si>
  <si>
    <r>
      <t xml:space="preserve">Prin proiect se asigură implementarea măsurilor incluse în </t>
    </r>
    <r>
      <rPr>
        <i/>
        <sz val="11"/>
        <color rgb="FF002060"/>
        <rFont val="Trebuchet MS"/>
        <family val="2"/>
        <charset val="238"/>
      </rPr>
      <t xml:space="preserve">Strategia Națională de Control al Tuberculozei în Romania 2015-2020 </t>
    </r>
  </si>
  <si>
    <r>
      <t xml:space="preserve">Proiectul contribuie prin activitățile propuse la promovarea temelor orizontale din POCU 2014-2020, conform specificațiilor din Ghidului Solicitantului </t>
    </r>
    <r>
      <rPr>
        <b/>
        <i/>
        <sz val="11"/>
        <color rgb="FF002060"/>
        <rFont val="Trebuchet MS"/>
        <family val="2"/>
        <charset val="238"/>
      </rPr>
      <t>(egalitate de şanse/ nediscriminare/ egalitatea între femei și bărbați; utilizarea TIC și contribuția la dezvoltarea de competențe digitale</t>
    </r>
    <r>
      <rPr>
        <b/>
        <sz val="11"/>
        <color rgb="FF002060"/>
        <rFont val="Trebuchet MS"/>
        <family val="2"/>
        <charset val="238"/>
      </rPr>
      <t xml:space="preserve">) </t>
    </r>
  </si>
  <si>
    <r>
      <t>Proiectul contribuie prin activitățile propuse la promovarea temelor secundare din POCU 2014-2020, conform specificațiilor din Ghidului Solicitantului (</t>
    </r>
    <r>
      <rPr>
        <b/>
        <i/>
        <sz val="11"/>
        <color rgb="FF002060"/>
        <rFont val="Trebuchet MS"/>
        <family val="2"/>
        <charset val="238"/>
      </rPr>
      <t>inovare socială/ nediscriminare</t>
    </r>
    <r>
      <rPr>
        <b/>
        <sz val="11"/>
        <color rgb="FF002060"/>
        <rFont val="Trebuchet MS"/>
        <family val="2"/>
        <charset val="238"/>
      </rPr>
      <t>)</t>
    </r>
  </si>
  <si>
    <t>EFICACITATE – măsura în care rezultatele proiectului contribuie la atingerea obiectivelor propuse (maxim 30 puncte; minim 21 puncte)</t>
  </si>
  <si>
    <t>Pentru activitățile secundare din proiect - activitățile 1, 2 și 4 - există corelare  între activități, realizările imediate (natură şi ținte) şi grupul țintă (natură şi dimensiune)?</t>
  </si>
  <si>
    <t>Activitățile secundare din proiect - activitățile 1, 2, 4 sunt descrise detaliat şi contribuie în mod direct la atingerea indicatorilor de realizare imediată propuşi prin proiect, având în vedere resursele financiare, umane şi materiale ale proiectului?</t>
  </si>
  <si>
    <r>
      <t xml:space="preserve">Proiectul prezintă detalii privind identificarea şi implicarea în activitățile proiectului a grupului țintă  </t>
    </r>
    <r>
      <rPr>
        <i/>
        <sz val="11"/>
        <color rgb="FF002060"/>
        <rFont val="Trebuchet MS"/>
        <family val="2"/>
        <charset val="238"/>
      </rPr>
      <t>Persoane aparținând grupurilor vulnerabile care vor beneficia de programe de sprijin (screening)</t>
    </r>
    <r>
      <rPr>
        <sz val="11"/>
        <color rgb="FF002060"/>
        <rFont val="Trebuchet MS"/>
        <family val="2"/>
        <charset val="238"/>
      </rPr>
      <t xml:space="preserve"> din cele 7 regiuni mai puțin dezvoltate (asigurarea prezentei numărului de membri propuşi)</t>
    </r>
  </si>
  <si>
    <r>
      <t xml:space="preserve">Proiectul prezintă detalii privind identificarea şi implicarea în activitățile proiectului a grupului țintă  </t>
    </r>
    <r>
      <rPr>
        <i/>
        <sz val="11"/>
        <color rgb="FF002060"/>
        <rFont val="Trebuchet MS"/>
        <family val="2"/>
        <charset val="238"/>
      </rPr>
      <t xml:space="preserve">Persoane aparținând grupurilor vulnerabile care vor beneficia de programe de sprijin (screening) </t>
    </r>
    <r>
      <rPr>
        <sz val="11"/>
        <color rgb="FF002060"/>
        <rFont val="Trebuchet MS"/>
        <family val="2"/>
        <charset val="238"/>
      </rPr>
      <t>din regiunea mai dezvoltată (asigurarea prezentei numărului de membri propuşi)</t>
    </r>
  </si>
  <si>
    <t>Termenele de realizare pentru activitățile secundare din proiect - activitățile 1, 2, 4 țin cont de durata de obținere a rezultatelor şi de resursele puse la dispoziție prin proiect</t>
  </si>
  <si>
    <t xml:space="preserve">Proiectul prevede măsuri adecvate de monitorizare pentru activitățile secundare din proiect - activitățile 1, 2, 4 în raport cu complexitatea acestuia, pentru a asigura atingerea rezultatelor propuse </t>
  </si>
  <si>
    <t>Valorile cuprinse în bugetul proiectului sunt susținute concret de o justificare corectă privind numărul de unități (cantitatea, după caz)  pentru activitatea 3 (subactivitățile 3.1-3.6)</t>
  </si>
  <si>
    <t>Valorile cuprinse în bugetul proiectului sunt susținute concret de o justificare corectă privind numărul de unități (cantitatea, după caz)  pentru activitățile secundare din proiect - activitățile 1, 2, 4</t>
  </si>
  <si>
    <t>Planificarea activităților secundare din proiect (activitățile 1, 2, 4)  este raţională în raport cu natura activităților propuse și cu rezultatele așteptate.</t>
  </si>
  <si>
    <t>Sustenabilitate instituțională a activității principale din proiect - furnizarea serviciilor de screening în domeniul tuberculozei (subactivitățile 3.1 - 3.6)</t>
  </si>
  <si>
    <t>Sustenabilitate instituțională a activităților secundare  din proiect - activitățile 1, 2, 4</t>
  </si>
  <si>
    <r>
      <t xml:space="preserve">Prin proiect se asigură implementarea măsurilor incluse în </t>
    </r>
    <r>
      <rPr>
        <i/>
        <sz val="11"/>
        <color rgb="FF002060"/>
        <rFont val="Trebuchet MS"/>
        <family val="2"/>
        <charset val="238"/>
      </rPr>
      <t>Strategia a Naţională de Sănătate 2014-2020</t>
    </r>
    <r>
      <rPr>
        <sz val="11"/>
        <color rgb="FF002060"/>
        <rFont val="Trebuchet MS"/>
        <family val="2"/>
        <charset val="238"/>
      </rPr>
      <t xml:space="preserve"> şi a Pl</t>
    </r>
    <r>
      <rPr>
        <i/>
        <sz val="11"/>
        <color rgb="FF002060"/>
        <rFont val="Trebuchet MS"/>
        <family val="2"/>
        <charset val="238"/>
      </rPr>
      <t>anului de acțiuni pe perioada 2014 -2020 pentru implementarea Strategiei naţionale</t>
    </r>
  </si>
  <si>
    <r>
      <t xml:space="preserve">Prin proiect se asigură implementarea măsurilor incluse în </t>
    </r>
    <r>
      <rPr>
        <i/>
        <sz val="11"/>
        <color rgb="FF002060"/>
        <rFont val="Trebuchet MS"/>
        <family val="2"/>
        <charset val="238"/>
      </rPr>
      <t>Strategia Guvernului României de Incluziune a Cetățenilor Români aparținând Minorității Romilor 2015-2020</t>
    </r>
  </si>
  <si>
    <r>
      <t>Prin proiect se asigură implementarea măsurilor incluse în</t>
    </r>
    <r>
      <rPr>
        <i/>
        <sz val="11"/>
        <color rgb="FF002060"/>
        <rFont val="Trebuchet MS"/>
        <family val="2"/>
        <charset val="238"/>
      </rPr>
      <t xml:space="preserve"> Strategia Națională privind Incluziunea Socială și Reducerea Sărăciei pentru perioada 2015-2020</t>
    </r>
  </si>
  <si>
    <r>
      <t xml:space="preserve">Proiectul prezintă problemele care justifică intervențiile la nivel naţional/ regional/ local pentru a răspunde nevoilor grupului țintă - </t>
    </r>
    <r>
      <rPr>
        <i/>
        <sz val="11"/>
        <color rgb="FF002060"/>
        <rFont val="Trebuchet MS"/>
        <family val="2"/>
        <charset val="238"/>
      </rPr>
      <t>Persoane aparținând grupurilor vulnerabile care vor beneficia de programe de sprijin (screening) (activitatea 3)?</t>
    </r>
  </si>
  <si>
    <r>
      <t xml:space="preserve">Sunt prezentate măsuri specifice prin care se asigură respectarea prevederilor legale în domeniul </t>
    </r>
    <r>
      <rPr>
        <i/>
        <sz val="11"/>
        <color rgb="FF002060"/>
        <rFont val="Trebuchet MS"/>
        <family val="2"/>
        <charset val="238"/>
      </rPr>
      <t>egalității de şanse/ nediscriminare/ egalitatea între femei și bărbați</t>
    </r>
  </si>
  <si>
    <r>
      <t xml:space="preserve">Sunt prezentate măsuri specifice prin care se asigură respectarea prevederilor legale în domeniul </t>
    </r>
    <r>
      <rPr>
        <i/>
        <sz val="11"/>
        <color rgb="FF002060"/>
        <rFont val="Trebuchet MS"/>
        <family val="2"/>
        <charset val="238"/>
      </rPr>
      <t>utilizării TIC și contribuției la dezvoltarea de competențe digitale</t>
    </r>
  </si>
  <si>
    <r>
      <t>Proiectul prezintă beneficiile suplimentare pe care membrii grupului țintă</t>
    </r>
    <r>
      <rPr>
        <i/>
        <sz val="11"/>
        <color rgb="FF002060"/>
        <rFont val="Trebuchet MS"/>
        <family val="2"/>
        <charset val="238"/>
      </rPr>
      <t xml:space="preserve"> Persoane aparținând grupurilor vulnerabile care vor beneficia de programe de sprijin (screening</t>
    </r>
    <r>
      <rPr>
        <sz val="11"/>
        <color rgb="FF002060"/>
        <rFont val="Trebuchet MS"/>
        <family val="2"/>
        <charset val="238"/>
      </rPr>
      <t>) le primesc ca urmare a implementării proiectului</t>
    </r>
  </si>
  <si>
    <t>Proiectul și/sau rezultatele obținute în urma implementării acestuia sunt multiplicate la diferite niveluri (local, regional, sectorial, național)</t>
  </si>
  <si>
    <t>Proiectul are prevăzute activități care duc la transferabilitatea rezultatelor proiectului către alt grup țintă (de exemplu metodologii, materiale de instruire, curricula etc.)</t>
  </si>
  <si>
    <t>Proiectul prevede utilizarea rezultatelor proiectului în activităţi/ proiecte ulterioare</t>
  </si>
  <si>
    <r>
      <t xml:space="preserve">GS </t>
    </r>
    <r>
      <rPr>
        <b/>
        <i/>
        <sz val="11"/>
        <color rgb="FF002060"/>
        <rFont val="Trebuchet MS"/>
        <family val="2"/>
        <charset val="238"/>
      </rPr>
      <t>”Organizarea de programe de depistare precoce (screening), diagnostic și tratament precoce al tuberculozei, inclusiv al tuberculozei latente”</t>
    </r>
  </si>
  <si>
    <r>
      <t xml:space="preserve">Specialişti în furnizarea de servicii medicale - </t>
    </r>
    <r>
      <rPr>
        <b/>
        <i/>
        <sz val="11"/>
        <color rgb="FF002060"/>
        <rFont val="Trebuchet MS"/>
        <family val="2"/>
        <charset val="238"/>
      </rPr>
      <t xml:space="preserve">Profesioniști implicați în prevenirea, depistarea precoce (screening), diagnosticul și tratamentul precoce al tuberculozei, inclusiv al tuberculozei latente (ex. psihologi, asistenți sociali, asistenți medicali comunitari etc.) </t>
    </r>
  </si>
  <si>
    <r>
      <t>Proiectul prezintă necesitatea organizării unor programe de formare pentru grupul țintă</t>
    </r>
    <r>
      <rPr>
        <i/>
        <sz val="11"/>
        <color rgb="FF002060"/>
        <rFont val="Trebuchet MS"/>
        <family val="2"/>
        <charset val="238"/>
      </rPr>
      <t>- Specialişti în furnizarea de servicii medicale (profesioniști implicați în prevenirea, depistarea precoce (screening), diagnosticul și tratamentul precoce al tuberculozei, inclusiv al tuberculozei latente</t>
    </r>
    <r>
      <rPr>
        <sz val="11"/>
        <color rgb="FF002060"/>
        <rFont val="Trebuchet MS"/>
        <family val="2"/>
        <charset val="238"/>
      </rPr>
      <t xml:space="preserve"> (activitatea 2)?</t>
    </r>
  </si>
  <si>
    <r>
      <t xml:space="preserve">Proiectul prezintă modalitatea în care activitățile propuse asigură îmbunătățirea nivelului de competențe ale grupului  țintă - </t>
    </r>
    <r>
      <rPr>
        <i/>
        <sz val="11"/>
        <color rgb="FF002060"/>
        <rFont val="Trebuchet MS"/>
        <family val="2"/>
        <charset val="238"/>
      </rPr>
      <t>Specialişti în furnizarea de servicii medicale</t>
    </r>
    <r>
      <rPr>
        <sz val="11"/>
        <color rgb="FF002060"/>
        <rFont val="Trebuchet MS"/>
        <family val="2"/>
        <charset val="238"/>
      </rPr>
      <t xml:space="preserve"> (</t>
    </r>
    <r>
      <rPr>
        <i/>
        <sz val="11"/>
        <color rgb="FF002060"/>
        <rFont val="Trebuchet MS"/>
        <family val="2"/>
        <charset val="238"/>
      </rPr>
      <t xml:space="preserve">profesioniștilor implicați în prevenirea, depistarea precoce (screening), diagnosticul și tratamentul precoce al tuberculozei, inclusiv al tuberculozei latente </t>
    </r>
    <r>
      <rPr>
        <sz val="11"/>
        <color rgb="FF002060"/>
        <rFont val="Trebuchet MS"/>
        <family val="2"/>
        <charset val="238"/>
      </rPr>
      <t>(activitatea 2)?</t>
    </r>
  </si>
  <si>
    <r>
      <t xml:space="preserve">Dimensionarea grupului țintă 
A. </t>
    </r>
    <r>
      <rPr>
        <b/>
        <i/>
        <sz val="11"/>
        <color rgb="FF002060"/>
        <rFont val="Trebuchet MS"/>
        <family val="2"/>
        <charset val="238"/>
      </rPr>
      <t>Persoane aparținând grupurilor vulnerabile care vor beneficia de programe de sprijin (screening)</t>
    </r>
    <r>
      <rPr>
        <b/>
        <sz val="11"/>
        <color rgb="FF002060"/>
        <rFont val="Trebuchet MS"/>
        <family val="2"/>
        <charset val="238"/>
      </rPr>
      <t xml:space="preserve">
B. </t>
    </r>
    <r>
      <rPr>
        <b/>
        <i/>
        <sz val="11"/>
        <color rgb="FF002060"/>
        <rFont val="Trebuchet MS"/>
        <family val="2"/>
        <charset val="238"/>
      </rPr>
      <t>Specialişti în furnizarea de servicii medical -</t>
    </r>
    <r>
      <rPr>
        <b/>
        <sz val="11"/>
        <color rgb="FF002060"/>
        <rFont val="Trebuchet MS"/>
        <family val="2"/>
        <charset val="238"/>
      </rPr>
      <t xml:space="preserve"> </t>
    </r>
    <r>
      <rPr>
        <b/>
        <i/>
        <sz val="11"/>
        <color rgb="FF002060"/>
        <rFont val="Trebuchet MS"/>
        <family val="2"/>
        <charset val="238"/>
      </rPr>
      <t xml:space="preserve">Profesioniști implicați în prevenirea, depistarea precoce (screening), diagnosticul și tratamentul precoce al tuberculozei, inclusiv al tuberculozei latente (ex. psihologi, asistenți sociali, asistenți medicali comunitari etc.) </t>
    </r>
  </si>
  <si>
    <r>
      <t>Sub-activitățile aferente activității principale din proiect -</t>
    </r>
    <r>
      <rPr>
        <i/>
        <sz val="11"/>
        <color rgb="FF002060"/>
        <rFont val="Trebuchet MS"/>
        <family val="2"/>
        <charset val="238"/>
      </rPr>
      <t xml:space="preserve"> Activitatea 3: Furnizarea serviciilor de sănătate esențiale orientate către prevenire, depistare precoce (screening), diagnostic și tratament precoce al tuberculozei, inclusiv al tuberculozei latente (subactivitățile 3.1.- 3.6.)</t>
    </r>
    <r>
      <rPr>
        <sz val="11"/>
        <color rgb="FF002060"/>
        <rFont val="Trebuchet MS"/>
        <family val="2"/>
        <charset val="238"/>
      </rPr>
      <t xml:space="preserve"> sunt descrise detaliat şi contribuie în mod direct la atingerea indicatorilor de realizare imediată propuşi prin proiect, având în vedere resursele financiare, umane şi materiale ale proiectului?</t>
    </r>
  </si>
  <si>
    <r>
      <t xml:space="preserve">Pentru activitatea principală din proiect - </t>
    </r>
    <r>
      <rPr>
        <i/>
        <sz val="11"/>
        <color rgb="FF002060"/>
        <rFont val="Trebuchet MS"/>
        <family val="2"/>
        <charset val="238"/>
      </rPr>
      <t>Activitatea 3: Furnizarea serviciilor de sănătate esențiale orientate către prevenire, depistare precoce (screening), diagnostic și tratament precoce al tuberculozei, inclusiv al tuberculozei latente (subactivitățile 3.1.- 3.6.),</t>
    </r>
    <r>
      <rPr>
        <sz val="11"/>
        <color rgb="FF002060"/>
        <rFont val="Trebuchet MS"/>
        <family val="2"/>
        <charset val="238"/>
      </rPr>
      <t xml:space="preserve"> țintele indicatorului de realizare 4S58 pentru regiunile mai puțin dezvoltate/ regiunea mai dezvoltată sunt stabilite în funcţie de tipul activităţilor, graficul de planificare a activităţilor, resursele prevăzute, natura rezultatelor?</t>
    </r>
  </si>
  <si>
    <r>
      <t xml:space="preserve">Contribuția proiectului la </t>
    </r>
    <r>
      <rPr>
        <b/>
        <i/>
        <sz val="11"/>
        <color rgb="FF002060"/>
        <rFont val="Trebuchet MS"/>
        <family val="2"/>
        <charset val="238"/>
      </rPr>
      <t xml:space="preserve">îmbunătățirea competențelor specialiştilor în furnizarea de servicii medicale -Profesioniști implicați în prevenirea, depistarea precoce (screening), diagnosticul și tratamentul precoce al tuberculozei, inclusiv al tuberculozei latente (ex. psihologi, asistenți sociali, asistenți medicali comunitari etc.)   </t>
    </r>
  </si>
  <si>
    <r>
      <t xml:space="preserve">Proiectul prezintă detalii privind identificarea şi implicarea în activitățile proiectului a grupului țintă  </t>
    </r>
    <r>
      <rPr>
        <i/>
        <sz val="11"/>
        <color rgb="FF002060"/>
        <rFont val="Trebuchet MS"/>
        <family val="2"/>
        <charset val="238"/>
      </rPr>
      <t xml:space="preserve">Specialişti în furnizarea de servicii medicale - profesioniști implicați în prevenirea, depistarea precoce (screening), diagnosticul și tratamentul precoce al tuberculozei, inclusiv al tuberculozei latente (ex. psihologi, asistenți sociali, asistenți medicali comunitari etc.) </t>
    </r>
    <r>
      <rPr>
        <sz val="11"/>
        <color rgb="FF002060"/>
        <rFont val="Trebuchet MS"/>
        <family val="2"/>
        <charset val="238"/>
      </rPr>
      <t>din cele 7 regiuni mai puțin dezvoltate (asigurarea prezentei numărului de membri propuşi, lista de prezenţă la sesiuni de formare)</t>
    </r>
  </si>
  <si>
    <r>
      <t xml:space="preserve">Proiectul prezintă detalii privind identificarea şi implicarea în activitățile proiectului a grupului țintă </t>
    </r>
    <r>
      <rPr>
        <i/>
        <sz val="11"/>
        <color rgb="FF002060"/>
        <rFont val="Trebuchet MS"/>
        <family val="2"/>
        <charset val="238"/>
      </rPr>
      <t xml:space="preserve">Specialişti în furnizarea de servicii medicale - profesioniști implicați în prevenirea, depistarea precoce (screening), diagnosticul și tratamentul precoce al tuberculozei, inclusiv al tuberculozei latente (ex. psihologi, asistenți sociali, asistenți medicali comunitari etc.) </t>
    </r>
    <r>
      <rPr>
        <sz val="11"/>
        <color rgb="FF002060"/>
        <rFont val="Trebuchet MS"/>
        <family val="2"/>
        <charset val="238"/>
      </rPr>
      <t>din regiunea mai dezvoltată (asigurarea prezentei numărului de membri propuşi, lista de prezenţă la sesiuni de formare)</t>
    </r>
  </si>
  <si>
    <r>
      <t xml:space="preserve">Proiectul prevede măsuri adecvate de monitorizare pentru activitatea principală din proiect -  </t>
    </r>
    <r>
      <rPr>
        <i/>
        <sz val="11"/>
        <color rgb="FF002060"/>
        <rFont val="Trebuchet MS"/>
        <family val="2"/>
        <charset val="238"/>
      </rPr>
      <t>Activitatea 3: Furnizarea serviciilor de sănătate esențiale orientate către prevenire, depistare precoce (screening), diagnostic și tratament precoce al tuberculozei, inclusiv al tuberculozei latente  (subactivitățile 3.1.- 3.6.)</t>
    </r>
    <r>
      <rPr>
        <sz val="11"/>
        <color rgb="FF002060"/>
        <rFont val="Trebuchet MS"/>
        <family val="2"/>
        <charset val="238"/>
      </rPr>
      <t xml:space="preserve"> în raport cu complexitatea acestuia, pentru a asigura atingerea rezultatelor propuse </t>
    </r>
  </si>
  <si>
    <r>
      <t xml:space="preserve">Planificarea activității principale din proiect - </t>
    </r>
    <r>
      <rPr>
        <i/>
        <sz val="11"/>
        <color rgb="FF002060"/>
        <rFont val="Trebuchet MS"/>
        <family val="2"/>
        <charset val="238"/>
      </rPr>
      <t>Activitatea 3: Furnizarea serviciilor de sănătate esențiale orientate către prevenire, depistare precoce (screening), diagnostic și tratament precoce al tuberculozei, inclusiv al tuberculozei latente (subactivitățile 3.1.- 3.6.)</t>
    </r>
    <r>
      <rPr>
        <sz val="11"/>
        <color rgb="FF002060"/>
        <rFont val="Trebuchet MS"/>
        <family val="2"/>
        <charset val="238"/>
      </rPr>
      <t xml:space="preserve"> este raţională în raport cu natura activităților propuse și cu rezultatele așteptate.</t>
    </r>
  </si>
  <si>
    <r>
      <t xml:space="preserve">Categoriile de grup țintă </t>
    </r>
    <r>
      <rPr>
        <i/>
        <sz val="11"/>
        <color rgb="FF002060"/>
        <rFont val="Trebuchet MS"/>
        <family val="2"/>
        <charset val="238"/>
      </rPr>
      <t>(Persoane aparținând grupurilor vulnerabile care vor beneficia de programe de sprijin (screening))</t>
    </r>
    <r>
      <rPr>
        <sz val="11"/>
        <color rgb="FF002060"/>
        <rFont val="Trebuchet MS"/>
        <family val="2"/>
        <charset val="238"/>
      </rPr>
      <t xml:space="preserve"> care beneficiază de programe de prevenire, depistare precoce (screening), diagnostic și tratament precoce al tuberculozei, inclusiv al tuberculozei latente (activitatea 3 din prezentul ghid) sunt clar delimitate şi identificate din perspectiva geografică și a nevoilor?</t>
    </r>
  </si>
  <si>
    <r>
      <t>Categoriile de grup țintă (</t>
    </r>
    <r>
      <rPr>
        <i/>
        <sz val="11"/>
        <color rgb="FF002060"/>
        <rFont val="Trebuchet MS"/>
        <family val="2"/>
        <charset val="238"/>
      </rPr>
      <t xml:space="preserve">Specialişti în furnizarea de servicii medicale </t>
    </r>
    <r>
      <rPr>
        <sz val="11"/>
        <color rgb="FF002060"/>
        <rFont val="Trebuchet MS"/>
        <family val="2"/>
        <charset val="238"/>
      </rPr>
      <t xml:space="preserve">- </t>
    </r>
    <r>
      <rPr>
        <i/>
        <sz val="11"/>
        <color rgb="FF002060"/>
        <rFont val="Trebuchet MS"/>
        <family val="2"/>
        <charset val="238"/>
      </rPr>
      <t>profesioniști implicați în prevenirea, depistarea precoce (screening), diagnosticul și tratamentul precoce al tuberculozei, inclusiv al tuberculozei latente</t>
    </r>
    <r>
      <rPr>
        <sz val="11"/>
        <color rgb="FF002060"/>
        <rFont val="Trebuchet MS"/>
        <family val="2"/>
        <charset val="238"/>
      </rPr>
      <t>) care beneficiază de programe de programe de formare profesională  (activitatea 2 din prezentul ghid) sunt clar delimitate şi identificate din perspectiva geografică și a nevoilor?</t>
    </r>
  </si>
  <si>
    <r>
      <t>Categoriile și dimeniunea grupului țintă (</t>
    </r>
    <r>
      <rPr>
        <i/>
        <sz val="11"/>
        <color rgb="FF002060"/>
        <rFont val="Trebuchet MS"/>
        <family val="2"/>
        <charset val="238"/>
      </rPr>
      <t>Persoane aparținând grupurilor vulnerabile care vor beneficia de programe de sprijin (screening))</t>
    </r>
    <r>
      <rPr>
        <sz val="11"/>
        <color rgb="FF002060"/>
        <rFont val="Trebuchet MS"/>
        <family val="2"/>
        <charset val="238"/>
      </rPr>
      <t xml:space="preserve"> care beneficiază de programe de prevenire, depistare precoce (screening), diagnostic și tratament precoce al tuberculozei, inclusiv al tuberculozei latente sunt corelate cu natura activităților implementate şi cu resursele puse la dispoziție prin proiect (NB </t>
    </r>
    <r>
      <rPr>
        <i/>
        <sz val="11"/>
        <color rgb="FF002060"/>
        <rFont val="Trebuchet MS"/>
        <family val="2"/>
        <charset val="238"/>
      </rPr>
      <t xml:space="preserve">Grupul țintă este compus doar din persoanele care beneficiază </t>
    </r>
    <r>
      <rPr>
        <i/>
        <u/>
        <sz val="11"/>
        <color rgb="FF002060"/>
        <rFont val="Trebuchet MS"/>
        <family val="2"/>
        <charset val="238"/>
      </rPr>
      <t>în mod direct</t>
    </r>
    <r>
      <rPr>
        <i/>
        <sz val="11"/>
        <color rgb="FF002060"/>
        <rFont val="Trebuchet MS"/>
        <family val="2"/>
        <charset val="238"/>
      </rPr>
      <t xml:space="preserve"> de activitățile de screening</t>
    </r>
    <r>
      <rPr>
        <sz val="11"/>
        <color rgb="FF002060"/>
        <rFont val="Trebuchet MS"/>
        <family val="2"/>
        <charset val="238"/>
      </rPr>
      <t>)?</t>
    </r>
  </si>
  <si>
    <t>Pentru activitățile secundare din proiect - activitățile 1, 2, 4, țintele indicatorului de realizare 4S57 (pentru regiunile mai puțin dezvoltate) și ale indicatorului 4S55 pentru regiunile mai puțin dezvoltate/ regiunea mai dezvoltată sunt stabilite în funcţie de tipul activităţilor, graficul de planificare a activităţilor, resursele prevăzute, natura rezultatelor?</t>
  </si>
  <si>
    <r>
      <t xml:space="preserve">Echipa de implementare a proiectului – experții cheie implicați în activitatea principală - </t>
    </r>
    <r>
      <rPr>
        <i/>
        <sz val="11"/>
        <color rgb="FF002060"/>
        <rFont val="Trebuchet MS"/>
        <family val="2"/>
        <charset val="238"/>
      </rPr>
      <t>Activitatea 3: Furnizarea serviciilor de sănătate esențiale orientate către prevenire, depistare precoce (screening), diagnostic și tratament precoce al tuberculozei, inclusiv al tuberculozei latente (subactivitățile 3.1.- 3.6.)</t>
    </r>
    <r>
      <rPr>
        <sz val="11"/>
        <color rgb="FF002060"/>
        <rFont val="Trebuchet MS"/>
        <family val="2"/>
        <charset val="238"/>
      </rPr>
      <t xml:space="preserve"> - este adecvată ca număr în raport cu planul de implementare a proiectului și cu rezultatele estimate</t>
    </r>
  </si>
  <si>
    <t>Echipa de implementare a proiectului – experții cheie implicați în activitățile secundare din proiect - activitățile 1, 2, 4 - este adecvată ca număr în raport cu planul de implementare a proiectului și cu rezultatele estimate</t>
  </si>
  <si>
    <t>Echipa de implementare a proiectului – experții cheie implicați în activitățile secundare din proiect - activitățile 1, 2, 4 - este adecvată ca expertiză și durată de implicare în raport cu planul de implementare a proiectului și cu rezultatele estimate</t>
  </si>
  <si>
    <r>
      <t xml:space="preserve">Echipa de implementare a proiectului – experții cheie implicați în activitatea principală </t>
    </r>
    <r>
      <rPr>
        <i/>
        <sz val="11"/>
        <color rgb="FF002060"/>
        <rFont val="Trebuchet MS"/>
        <family val="2"/>
        <charset val="238"/>
      </rPr>
      <t>- Activitatea 3: Furnizarea serviciilor de sănătate esențiale orientate către prevenire, depistare precoce (screening), diagnostic și tratament precoce al tuberculozei, inclusiv al tuberculozei latente (subactivitățile 3.1.- 3.6.</t>
    </r>
    <r>
      <rPr>
        <sz val="11"/>
        <color rgb="FF002060"/>
        <rFont val="Trebuchet MS"/>
        <family val="2"/>
        <charset val="238"/>
      </rPr>
      <t>) - este adecvată ca  expertiză și durată de implicare în raport cu planul de implementare a proiectului și cu rezultatele estimate</t>
    </r>
  </si>
  <si>
    <t>Experiența profesională a managerului de proiect este relevantă pentru domeniul  proiectului</t>
  </si>
  <si>
    <t xml:space="preserve">Resursele materiale puse la dispoziție de solicitant și/sau parteneri sunt utile pentru buna implementare a proiectului (ex. sedii, echipamente, mijloace de transport etc.)  </t>
  </si>
  <si>
    <t>Necesitatea resurselor materiale ce urmează a fi achiziționate din bugetul proiectului este justificată și contribuie la buna implementare a activității referitoare la furnizarea programului de screening (activitatea 3)</t>
  </si>
  <si>
    <r>
      <t xml:space="preserve">Termenele de realizare pentru activitatea principală din proiect - </t>
    </r>
    <r>
      <rPr>
        <i/>
        <sz val="11"/>
        <color rgb="FF002060"/>
        <rFont val="Trebuchet MS"/>
        <family val="2"/>
        <charset val="238"/>
      </rPr>
      <t>Activitatea 3: Furnizarea serviciilor de sănătate esențiale orientate către prevenire, depistare precoce (screening), diagnostic și tratament precoce al tuberculozei, inclusiv al tuberculozei latente (subactivitățile 3.1.- 3.6.)</t>
    </r>
    <r>
      <rPr>
        <sz val="11"/>
        <color rgb="FF002060"/>
        <rFont val="Trebuchet MS"/>
        <family val="2"/>
        <charset val="238"/>
      </rPr>
      <t xml:space="preserve"> țin cont de durata de obținere a rezultatelor şi de resursele puse la dispoziție prin proiect</t>
    </r>
  </si>
  <si>
    <r>
      <t xml:space="preserve">Proiectul prezintă impactul estimat asupra grupului ţintă </t>
    </r>
    <r>
      <rPr>
        <i/>
        <sz val="11"/>
        <color rgb="FF002060"/>
        <rFont val="Trebuchet MS"/>
        <family val="2"/>
        <charset val="238"/>
      </rPr>
      <t xml:space="preserve">Persoane aparținând grupurilor vulnerabile care vor beneficia de programe de sprijin (screening), </t>
    </r>
    <r>
      <rPr>
        <sz val="11"/>
        <color rgb="FF002060"/>
        <rFont val="Trebuchet MS"/>
        <family val="2"/>
        <charset val="238"/>
      </rPr>
      <t>precum</t>
    </r>
    <r>
      <rPr>
        <i/>
        <sz val="11"/>
        <color rgb="FF002060"/>
        <rFont val="Trebuchet MS"/>
        <family val="2"/>
        <charset val="238"/>
      </rPr>
      <t xml:space="preserve"> </t>
    </r>
    <r>
      <rPr>
        <sz val="11"/>
        <color rgb="FF002060"/>
        <rFont val="Trebuchet MS"/>
        <family val="2"/>
        <charset val="238"/>
      </rPr>
      <t>şi asupra domeniului tuberculozei</t>
    </r>
  </si>
  <si>
    <r>
      <t xml:space="preserve">Pentru proiectele care prevăd o țintă a indicatorului de rezultat  4S48 </t>
    </r>
    <r>
      <rPr>
        <i/>
        <sz val="11"/>
        <color rgb="FF002060"/>
        <rFont val="Trebuchet MS"/>
        <family val="2"/>
        <charset val="238"/>
      </rPr>
      <t xml:space="preserve">Persoane care și-au îmbunătățit nivelul de calificare/ certificate urmare a sprijinului primit </t>
    </r>
    <r>
      <rPr>
        <sz val="11"/>
        <color rgb="FF002060"/>
        <rFont val="Trebuchet MS"/>
        <family val="2"/>
        <charset val="238"/>
      </rPr>
      <t xml:space="preserve">egală cu 80% din ținta indicatorului de realizare 4S55 </t>
    </r>
    <r>
      <rPr>
        <i/>
        <sz val="11"/>
        <color rgb="FF002060"/>
        <rFont val="Trebuchet MS"/>
        <family val="2"/>
        <charset val="238"/>
      </rPr>
      <t>(eligibilitate proiect)</t>
    </r>
  </si>
  <si>
    <r>
      <t xml:space="preserve">Pentru proiectele care prevăd o țintă a indicatorului de rezultat 4S48 </t>
    </r>
    <r>
      <rPr>
        <i/>
        <sz val="11"/>
        <color rgb="FF002060"/>
        <rFont val="Trebuchet MS"/>
        <family val="2"/>
        <charset val="238"/>
      </rPr>
      <t xml:space="preserve">Persoane care și-au îmbunătățit nivelul de calificare/ certificate urmare a sprijinului primit </t>
    </r>
    <r>
      <rPr>
        <sz val="11"/>
        <color rgb="FF002060"/>
        <rFont val="Trebuchet MS"/>
        <family val="2"/>
        <charset val="238"/>
      </rPr>
      <t xml:space="preserve">între  80,1% și 85% din ținta indicatorului de realizare 4S55 </t>
    </r>
  </si>
  <si>
    <r>
      <t xml:space="preserve">Pentru proiectele care prevăd o țintă a indicatorului de rezultat  4S48 </t>
    </r>
    <r>
      <rPr>
        <i/>
        <sz val="11"/>
        <color rgb="FF002060"/>
        <rFont val="Trebuchet MS"/>
        <family val="2"/>
        <charset val="238"/>
      </rPr>
      <t xml:space="preserve">Persoane care și-au îmbunătățit nivelul de calificare/ certificate urmare a sprijinului primit </t>
    </r>
    <r>
      <rPr>
        <sz val="11"/>
        <color rgb="FF002060"/>
        <rFont val="Trebuchet MS"/>
        <family val="2"/>
        <charset val="238"/>
      </rPr>
      <t xml:space="preserve">de peste 85% din ținta indicatorului de realizare 4S55 </t>
    </r>
  </si>
  <si>
    <r>
      <t xml:space="preserve">Pentru proiectele care prevăd o țintă a indicatorului de rezultat  </t>
    </r>
    <r>
      <rPr>
        <i/>
        <sz val="11"/>
        <color rgb="FF002060"/>
        <rFont val="Trebuchet MS"/>
        <family val="2"/>
        <charset val="238"/>
      </rPr>
      <t xml:space="preserve">4S51 Persoane cu trimitere la specialist după ce au beneficiat de serviciul preventiv/ diagnosticare precoce, </t>
    </r>
    <r>
      <rPr>
        <sz val="11"/>
        <color rgb="FF002060"/>
        <rFont val="Trebuchet MS"/>
        <family val="2"/>
        <charset val="238"/>
      </rPr>
      <t>o țintă de</t>
    </r>
    <r>
      <rPr>
        <i/>
        <sz val="11"/>
        <color rgb="FF002060"/>
        <rFont val="Trebuchet MS"/>
        <family val="2"/>
        <charset val="238"/>
      </rPr>
      <t xml:space="preserve"> 20% </t>
    </r>
    <r>
      <rPr>
        <sz val="11"/>
        <color rgb="FF002060"/>
        <rFont val="Trebuchet MS"/>
        <family val="2"/>
        <charset val="238"/>
      </rPr>
      <t xml:space="preserve">din ținta indicatorului 4S58 </t>
    </r>
  </si>
  <si>
    <r>
      <t xml:space="preserve">Pentru proiectele care prevăd o țintă a indicatorului de rezultat  4S51 </t>
    </r>
    <r>
      <rPr>
        <i/>
        <sz val="11"/>
        <color rgb="FF002060"/>
        <rFont val="Trebuchet MS"/>
        <family val="2"/>
        <charset val="238"/>
      </rPr>
      <t>Persoane cu trimitere la specialist după ce au beneficiat de serviciul preventiv/ diagnosticare precoce</t>
    </r>
    <r>
      <rPr>
        <sz val="11"/>
        <color rgb="FF002060"/>
        <rFont val="Trebuchet MS"/>
        <family val="2"/>
        <charset val="238"/>
      </rPr>
      <t xml:space="preserve"> o țintă de peste 20% din ținta indicatorului 4S58</t>
    </r>
  </si>
  <si>
    <r>
      <t xml:space="preserve">Pentru activitatea principală din proiect - </t>
    </r>
    <r>
      <rPr>
        <i/>
        <sz val="11"/>
        <color rgb="FF002060"/>
        <rFont val="Trebuchet MS"/>
        <family val="2"/>
        <charset val="238"/>
      </rPr>
      <t xml:space="preserve">Activitatea 3: Furnizarea serviciilor de sănătate esențiale orientate către prevenire, depistare precoce (screening), diagnostic și tratament precoce al tuberculozei, inclusiv al tuberculozei latente </t>
    </r>
    <r>
      <rPr>
        <sz val="11"/>
        <color rgb="FF002060"/>
        <rFont val="Trebuchet MS"/>
        <family val="2"/>
        <charset val="238"/>
      </rPr>
      <t>(subactivitățile 3.1.- 3.6.) există corelare  între activități, realizările imediate (natură şi ținte) şi grupul țintă (natură şi dimensiune)?</t>
    </r>
  </si>
  <si>
    <t>Este descrisă experiența solicitantului şi/ sau a partenerilor, implicarea acestora în proiect şi sunt prezentate resursele materiale şi umane pe care le are fiecare la dispoziție pentru implementarea activității 4?</t>
  </si>
  <si>
    <t>Este descrisă experiența solicitantului şi a partenerilor, implicarea acestora în proiect şi sunt prezentate resursele materiale şi umane pe care le are fiecare la dispoziție pentru implementarea activităților secundare din proiect - activitățile 1, 2?</t>
  </si>
  <si>
    <r>
      <t xml:space="preserve">Este descrisă experiența solicitantului şi/ sau a partenerilor, implicarea acestora în proiect şi sunt prezentate resursele materiale şi umane pe care le are fiecare la dispoziție pentru implementarea activității principale din proiect - </t>
    </r>
    <r>
      <rPr>
        <i/>
        <sz val="11"/>
        <color rgb="FF002060"/>
        <rFont val="Trebuchet MS"/>
        <family val="2"/>
        <charset val="238"/>
      </rPr>
      <t>furnizarea serviciilor de prevenire, depistare precoce (screening), diagnostic și tratament precoce al tuberculozei, inclusiv al tuberculozei latente</t>
    </r>
    <r>
      <rPr>
        <sz val="11"/>
        <color rgb="FF002060"/>
        <rFont val="Trebuchet MS"/>
        <family val="2"/>
        <charset val="238"/>
      </rPr>
      <t xml:space="preserve"> (activitatea 3 - subactivitățile 3.1.- 3.6.)?</t>
    </r>
  </si>
  <si>
    <r>
      <t xml:space="preserve">Proiectul prevede pentru grupul țintă </t>
    </r>
    <r>
      <rPr>
        <i/>
        <sz val="11"/>
        <color rgb="FF002060"/>
        <rFont val="Trebuchet MS"/>
        <family val="2"/>
        <charset val="238"/>
      </rPr>
      <t xml:space="preserve">Specialişti în furnizarea de servicii medicale (Profesioniști implicați în prevenirea, depistarea precoce (screening), diagnosticul și tratamentul precoce al tuberculozei, inclusiv al tuberculozei latente  (ex. psihologi, asistenți sociali, asistenți medicali comunitari etc.) </t>
    </r>
    <r>
      <rPr>
        <sz val="11"/>
        <color rgb="FF002060"/>
        <rFont val="Trebuchet MS"/>
        <family val="2"/>
        <charset val="238"/>
      </rPr>
      <t>(</t>
    </r>
    <r>
      <rPr>
        <i/>
        <sz val="11"/>
        <color rgb="FF002060"/>
        <rFont val="Trebuchet MS"/>
        <family val="2"/>
        <charset val="238"/>
      </rPr>
      <t xml:space="preserve">indicatorul de realizare 4S55) (element de eligibilitate) </t>
    </r>
    <r>
      <rPr>
        <sz val="11"/>
        <color rgb="FF002060"/>
        <rFont val="Trebuchet MS"/>
        <family val="2"/>
        <charset val="238"/>
      </rPr>
      <t>500 persoane</t>
    </r>
  </si>
  <si>
    <r>
      <t xml:space="preserve">Proiectul prevede pentru grupul țintă </t>
    </r>
    <r>
      <rPr>
        <i/>
        <sz val="11"/>
        <color rgb="FF002060"/>
        <rFont val="Trebuchet MS"/>
        <family val="2"/>
        <charset val="238"/>
      </rPr>
      <t xml:space="preserve">Specialişti în furnizarea de servicii medicale (Profesioniști implicați în prevenirea, depistarea precoce (screening), diagnosticul și tratamentul precoce al tuberculozei, inclusiv al tuberculozei latente  (ex. psihologi, asistenți sociali, asistenți medicali comunitari etc.) </t>
    </r>
    <r>
      <rPr>
        <sz val="11"/>
        <color rgb="FF002060"/>
        <rFont val="Trebuchet MS"/>
        <family val="2"/>
        <charset val="238"/>
      </rPr>
      <t>(indicatorul de realizare 4S55) un număr între 501-  550  persoane</t>
    </r>
  </si>
  <si>
    <r>
      <t xml:space="preserve">Proiectul prevede pentru grupul țintă </t>
    </r>
    <r>
      <rPr>
        <i/>
        <sz val="11"/>
        <color rgb="FF002060"/>
        <rFont val="Trebuchet MS"/>
        <family val="2"/>
        <charset val="238"/>
      </rPr>
      <t>Specialişti în furnizarea de servicii medicale (Profesioniști implicați în prevenirea, depistarea precoce (screening), diagnosticul și tratamentul precoce al tuberculozei, inclusiv al tuberculozei latente  (ex. psihologi, asistenți sociali, asistenți medicali comunitari etc.) (indicatorul de realizare 4S55</t>
    </r>
    <r>
      <rPr>
        <sz val="11"/>
        <color rgb="FF002060"/>
        <rFont val="Trebuchet MS"/>
        <family val="2"/>
        <charset val="238"/>
      </rPr>
      <t xml:space="preserve"> un număr între 551 -  600 persoane</t>
    </r>
  </si>
  <si>
    <r>
      <t xml:space="preserve">Dacă proiectul prevede pentru grupul țintă </t>
    </r>
    <r>
      <rPr>
        <i/>
        <sz val="11"/>
        <color rgb="FF002060"/>
        <rFont val="Trebuchet MS"/>
        <family val="2"/>
        <charset val="238"/>
      </rPr>
      <t>Specialişti în furnizarea de servicii medicale (Profesioniști implicați în prevenirea, depistarea precoce (screening), diagnosticul și tratamentul precoce al tuberculozei, inclusiv al tuberculozei latente (ex. psihologi, asistenți sociali, asistenți medicali comunitari etc.)</t>
    </r>
    <r>
      <rPr>
        <sz val="11"/>
        <color rgb="FF002060"/>
        <rFont val="Trebuchet MS"/>
        <family val="2"/>
        <charset val="238"/>
      </rPr>
      <t xml:space="preserve"> (indicatorul de realizare 4S55) un număr între 6001 -  650 persoane</t>
    </r>
  </si>
  <si>
    <r>
      <t xml:space="preserve">Dacă proiectul prevede pentru grupul țintă </t>
    </r>
    <r>
      <rPr>
        <i/>
        <sz val="11"/>
        <color rgb="FF002060"/>
        <rFont val="Trebuchet MS"/>
        <family val="2"/>
        <charset val="238"/>
      </rPr>
      <t xml:space="preserve">Specialişti în furnizarea de servicii medicale (Profesioniști implicați în prevenirea, depistarea precoce (screening), diagnosticul și tratamentul precoce al tuberculozei, inclusiv al tuberculozei latente  (ex. psihologi, asistenți sociali, asistenți medicali comunitari etc.) (indicatorul de realizare 4S55)  </t>
    </r>
    <r>
      <rPr>
        <sz val="11"/>
        <color rgb="FF002060"/>
        <rFont val="Trebuchet MS"/>
        <family val="2"/>
        <charset val="238"/>
      </rPr>
      <t>un număr peste 650 persoane</t>
    </r>
  </si>
  <si>
    <r>
      <t xml:space="preserve">Proiectul prevede pentru grupul țintă </t>
    </r>
    <r>
      <rPr>
        <i/>
        <sz val="11"/>
        <color rgb="FF002060"/>
        <rFont val="Trebuchet MS"/>
        <family val="2"/>
        <charset val="238"/>
      </rPr>
      <t xml:space="preserve">Persoane aparținând grupurilor vulnerabile care vor beneficia de programe de sprijin (screening) </t>
    </r>
    <r>
      <rPr>
        <sz val="11"/>
        <color rgb="FF002060"/>
        <rFont val="Trebuchet MS"/>
        <family val="2"/>
        <charset val="238"/>
      </rPr>
      <t xml:space="preserve">(indicatorul de realizare 4S58) </t>
    </r>
    <r>
      <rPr>
        <i/>
        <sz val="11"/>
        <color rgb="FF002060"/>
        <rFont val="Trebuchet MS"/>
        <family val="2"/>
        <charset val="238"/>
      </rPr>
      <t>(element de eligibilitate)</t>
    </r>
    <r>
      <rPr>
        <sz val="11"/>
        <color rgb="FF002060"/>
        <rFont val="Trebuchet MS"/>
        <family val="2"/>
        <charset val="238"/>
      </rPr>
      <t xml:space="preserve"> 70.000 persoane</t>
    </r>
  </si>
  <si>
    <r>
      <t xml:space="preserve">Proiectul prevede pentru grupul țintă </t>
    </r>
    <r>
      <rPr>
        <i/>
        <sz val="11"/>
        <color rgb="FF002060"/>
        <rFont val="Trebuchet MS"/>
        <family val="2"/>
        <charset val="238"/>
      </rPr>
      <t>Persoane aparținând grupurilor vulnerabile care vor beneficia de programe de sprijin (screening)</t>
    </r>
    <r>
      <rPr>
        <sz val="11"/>
        <color rgb="FF002060"/>
        <rFont val="Trebuchet MS"/>
        <family val="2"/>
        <charset val="238"/>
      </rPr>
      <t xml:space="preserve"> (indicatorul de realizare 4S58)</t>
    </r>
    <r>
      <rPr>
        <i/>
        <sz val="11"/>
        <color rgb="FF002060"/>
        <rFont val="Trebuchet MS"/>
        <family val="2"/>
        <charset val="238"/>
      </rPr>
      <t xml:space="preserve"> </t>
    </r>
    <r>
      <rPr>
        <sz val="11"/>
        <color rgb="FF002060"/>
        <rFont val="Trebuchet MS"/>
        <family val="2"/>
        <charset val="238"/>
      </rPr>
      <t>un număr între 70.001 -  75.000 persoane</t>
    </r>
  </si>
  <si>
    <r>
      <t xml:space="preserve">Proiectul prevede pentru grupul țintă </t>
    </r>
    <r>
      <rPr>
        <i/>
        <sz val="11"/>
        <color rgb="FF002060"/>
        <rFont val="Trebuchet MS"/>
        <family val="2"/>
        <charset val="238"/>
      </rPr>
      <t>Persoane aparținând grupurilor vulnerabile care vor beneficia de programe de sprijin (screening)</t>
    </r>
    <r>
      <rPr>
        <sz val="11"/>
        <color rgb="FF002060"/>
        <rFont val="Trebuchet MS"/>
        <family val="2"/>
        <charset val="238"/>
      </rPr>
      <t xml:space="preserve"> (indicatorul de realizare 4S58) un număr între 75.001 -  80.000 persoane</t>
    </r>
  </si>
  <si>
    <r>
      <t xml:space="preserve">Dacă proiectul prevede pentru grupul țintă </t>
    </r>
    <r>
      <rPr>
        <i/>
        <sz val="11"/>
        <color rgb="FF002060"/>
        <rFont val="Trebuchet MS"/>
        <family val="2"/>
        <charset val="238"/>
      </rPr>
      <t>Persoane aparținând grupurilor vulnerabile care vor beneficia de programe de sprijin (screening) (indicatorul de realizare 4S58)</t>
    </r>
    <r>
      <rPr>
        <sz val="11"/>
        <color rgb="FF002060"/>
        <rFont val="Trebuchet MS"/>
        <family val="2"/>
        <charset val="238"/>
      </rPr>
      <t xml:space="preserve"> un număr între 80.001 -  85.000 persoane</t>
    </r>
  </si>
  <si>
    <r>
      <t xml:space="preserve">Dacă proiectul prevede pentru grupul țintă </t>
    </r>
    <r>
      <rPr>
        <i/>
        <sz val="11"/>
        <color rgb="FF002060"/>
        <rFont val="Trebuchet MS"/>
        <family val="2"/>
        <charset val="238"/>
      </rPr>
      <t>Persoane aparținând grupurilor vulnerabile care vor beneficia de programe de sprijin (screening) (indicatorul de realizare 4S58)</t>
    </r>
    <r>
      <rPr>
        <sz val="11"/>
        <color rgb="FF002060"/>
        <rFont val="Trebuchet MS"/>
        <family val="2"/>
        <charset val="238"/>
      </rPr>
      <t xml:space="preserve"> peste 85.000  persoane</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</si>
</sst>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11"/>
      <color theme="1"/>
      <name val="Calibri"/>
      <family val="2"/>
      <scheme val="minor"/>
    </font>
    <font>
      <sz val="11"/>
      <color rgb="FF002060"/>
      <name val="Trebuchet MS"/>
      <family val="2"/>
      <charset val="238"/>
    </font>
    <font>
      <b/>
      <sz val="11"/>
      <color rgb="FF002060"/>
      <name val="Trebuchet MS"/>
      <family val="2"/>
      <charset val="238"/>
    </font>
    <font>
      <b/>
      <sz val="11"/>
      <color rgb="FFC00000"/>
      <name val="Trebuchet MS"/>
      <family val="2"/>
      <charset val="238"/>
    </font>
    <font>
      <i/>
      <sz val="11"/>
      <color rgb="FF002060"/>
      <name val="Trebuchet MS"/>
      <family val="2"/>
      <charset val="238"/>
    </font>
    <font>
      <b/>
      <i/>
      <sz val="11"/>
      <color rgb="FF002060"/>
      <name val="Trebuchet MS"/>
      <family val="2"/>
      <charset val="238"/>
    </font>
    <font>
      <i/>
      <u/>
      <sz val="11"/>
      <color rgb="FF002060"/>
      <name val="Trebuchet MS"/>
      <family val="2"/>
      <charset val="238"/>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2"/>
        <bgColor indexed="64"/>
      </patternFill>
    </fill>
    <fill>
      <patternFill patternType="solid">
        <fgColor theme="9" tint="0.59999389629810485"/>
        <bgColor indexed="64"/>
      </patternFill>
    </fill>
    <fill>
      <patternFill patternType="solid">
        <fgColor theme="2" tint="-9.9978637043366805E-2"/>
        <bgColor indexed="64"/>
      </patternFill>
    </fill>
  </fills>
  <borders count="12">
    <border>
      <left/>
      <right/>
      <top/>
      <bottom/>
      <diagonal/>
    </border>
    <border>
      <left style="thin">
        <color theme="7" tint="-0.24994659260841701"/>
      </left>
      <right style="thin">
        <color theme="7" tint="-0.24994659260841701"/>
      </right>
      <top/>
      <bottom/>
      <diagonal/>
    </border>
    <border>
      <left style="thin">
        <color theme="4" tint="-0.24994659260841701"/>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theme="7" tint="-0.24994659260841701"/>
      </right>
      <top style="thin">
        <color indexed="64"/>
      </top>
      <bottom style="thin">
        <color indexed="64"/>
      </bottom>
      <diagonal/>
    </border>
  </borders>
  <cellStyleXfs count="2">
    <xf numFmtId="0" fontId="0" fillId="0" borderId="0"/>
    <xf numFmtId="0" fontId="1" fillId="0" borderId="0"/>
  </cellStyleXfs>
  <cellXfs count="113">
    <xf numFmtId="0" fontId="0" fillId="0" borderId="0" xfId="0"/>
    <xf numFmtId="0" fontId="2" fillId="0" borderId="0" xfId="1" applyFont="1" applyAlignment="1">
      <alignment horizontal="left" vertical="top" wrapText="1"/>
    </xf>
    <xf numFmtId="0" fontId="3" fillId="3" borderId="0" xfId="1" applyFont="1" applyFill="1" applyAlignment="1">
      <alignment horizontal="center" vertical="top"/>
    </xf>
    <xf numFmtId="0" fontId="2" fillId="0" borderId="0" xfId="1" applyFont="1" applyAlignment="1"/>
    <xf numFmtId="0" fontId="3" fillId="2" borderId="9" xfId="1" applyFont="1" applyFill="1" applyBorder="1" applyAlignment="1">
      <alignment horizontal="left" vertical="top" wrapText="1"/>
    </xf>
    <xf numFmtId="0" fontId="2" fillId="0" borderId="2" xfId="1" applyFont="1" applyBorder="1" applyAlignment="1">
      <alignment horizontal="left" vertical="top" wrapText="1"/>
    </xf>
    <xf numFmtId="0" fontId="3" fillId="4" borderId="5" xfId="1" applyFont="1" applyFill="1" applyBorder="1" applyAlignment="1">
      <alignment horizontal="center" vertical="center"/>
    </xf>
    <xf numFmtId="0" fontId="2" fillId="3" borderId="2" xfId="1" applyFont="1" applyFill="1" applyBorder="1" applyAlignment="1">
      <alignment horizontal="left" vertical="top" wrapText="1"/>
    </xf>
    <xf numFmtId="0" fontId="2" fillId="3" borderId="0" xfId="1" applyFont="1" applyFill="1" applyAlignment="1"/>
    <xf numFmtId="0" fontId="3" fillId="4" borderId="10" xfId="1" applyFont="1" applyFill="1" applyBorder="1" applyAlignment="1">
      <alignment horizontal="center" vertical="center"/>
    </xf>
    <xf numFmtId="0" fontId="3" fillId="3" borderId="5" xfId="1" applyNumberFormat="1" applyFont="1" applyFill="1" applyBorder="1" applyAlignment="1">
      <alignment horizontal="center" vertical="top" wrapText="1"/>
    </xf>
    <xf numFmtId="0" fontId="2" fillId="3" borderId="0" xfId="1" applyFont="1" applyFill="1" applyBorder="1" applyAlignment="1">
      <alignment horizontal="left" vertical="top" wrapText="1"/>
    </xf>
    <xf numFmtId="0" fontId="3" fillId="3" borderId="7" xfId="1" applyNumberFormat="1" applyFont="1" applyFill="1" applyBorder="1" applyAlignment="1">
      <alignment horizontal="center" vertical="top" wrapText="1"/>
    </xf>
    <xf numFmtId="0" fontId="3" fillId="3" borderId="10" xfId="1" applyNumberFormat="1" applyFont="1" applyFill="1" applyBorder="1" applyAlignment="1">
      <alignment horizontal="center" vertical="top" wrapText="1"/>
    </xf>
    <xf numFmtId="0" fontId="2" fillId="3" borderId="0" xfId="1" applyFont="1" applyFill="1" applyAlignment="1">
      <alignment horizontal="left" vertical="top" wrapText="1"/>
    </xf>
    <xf numFmtId="0" fontId="2" fillId="0" borderId="0" xfId="1" applyFont="1" applyBorder="1" applyAlignment="1"/>
    <xf numFmtId="0" fontId="3" fillId="0" borderId="7" xfId="1" applyNumberFormat="1" applyFont="1" applyFill="1" applyBorder="1" applyAlignment="1">
      <alignment vertical="top" wrapText="1"/>
    </xf>
    <xf numFmtId="0" fontId="3" fillId="4" borderId="5" xfId="1" applyNumberFormat="1" applyFont="1" applyFill="1" applyBorder="1" applyAlignment="1">
      <alignment horizontal="left" vertical="top" wrapText="1"/>
    </xf>
    <xf numFmtId="0" fontId="3" fillId="3" borderId="0" xfId="1" applyFont="1" applyFill="1" applyBorder="1" applyAlignment="1">
      <alignment horizontal="center" vertical="top"/>
    </xf>
    <xf numFmtId="0" fontId="2" fillId="0" borderId="0" xfId="1" applyNumberFormat="1" applyFont="1" applyBorder="1" applyAlignment="1">
      <alignment horizontal="left" vertical="top" wrapText="1"/>
    </xf>
    <xf numFmtId="0" fontId="2" fillId="0" borderId="0" xfId="1" applyFont="1" applyBorder="1" applyAlignment="1">
      <alignment horizontal="left" vertical="top" wrapText="1"/>
    </xf>
    <xf numFmtId="0" fontId="3" fillId="4" borderId="5" xfId="1" applyFont="1" applyFill="1" applyBorder="1" applyAlignment="1">
      <alignment horizontal="center" vertical="center" wrapText="1"/>
    </xf>
    <xf numFmtId="0" fontId="3" fillId="4" borderId="5" xfId="1" applyNumberFormat="1" applyFont="1" applyFill="1" applyBorder="1" applyAlignment="1">
      <alignment horizontal="left" vertical="center" wrapText="1"/>
    </xf>
    <xf numFmtId="0" fontId="2" fillId="0" borderId="0" xfId="1" applyFont="1" applyFill="1" applyBorder="1" applyAlignment="1">
      <alignment horizontal="left" vertical="top" wrapText="1"/>
    </xf>
    <xf numFmtId="0" fontId="3" fillId="4" borderId="5" xfId="1" applyNumberFormat="1"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2" borderId="1" xfId="1" applyFont="1" applyFill="1" applyBorder="1" applyAlignment="1">
      <alignment horizontal="center" vertical="center"/>
    </xf>
    <xf numFmtId="0" fontId="2" fillId="0" borderId="5" xfId="1" applyFont="1" applyBorder="1" applyAlignment="1">
      <alignment horizontal="center" vertical="center"/>
    </xf>
    <xf numFmtId="0" fontId="3" fillId="3" borderId="5" xfId="1" applyFont="1" applyFill="1" applyBorder="1" applyAlignment="1">
      <alignment horizontal="center" vertical="center"/>
    </xf>
    <xf numFmtId="0" fontId="2" fillId="0" borderId="5" xfId="1" applyFont="1" applyBorder="1" applyAlignment="1">
      <alignment vertical="center"/>
    </xf>
    <xf numFmtId="0" fontId="3" fillId="2" borderId="5" xfId="1" applyFont="1" applyFill="1" applyBorder="1" applyAlignment="1">
      <alignment horizontal="center" vertical="center"/>
    </xf>
    <xf numFmtId="0" fontId="2" fillId="3" borderId="5" xfId="1" applyFont="1" applyFill="1" applyBorder="1" applyAlignment="1">
      <alignment horizontal="center" vertical="center"/>
    </xf>
    <xf numFmtId="0" fontId="3" fillId="5" borderId="5" xfId="1" applyNumberFormat="1" applyFont="1" applyFill="1" applyBorder="1" applyAlignment="1">
      <alignment horizontal="left" vertical="top" wrapText="1"/>
    </xf>
    <xf numFmtId="0" fontId="2" fillId="2" borderId="5" xfId="1" applyFont="1" applyFill="1" applyBorder="1" applyAlignment="1">
      <alignment vertical="center"/>
    </xf>
    <xf numFmtId="0" fontId="2" fillId="2" borderId="5" xfId="1" applyFont="1" applyFill="1" applyBorder="1" applyAlignment="1">
      <alignment horizontal="center" vertical="center"/>
    </xf>
    <xf numFmtId="0" fontId="3" fillId="0" borderId="0" xfId="1" applyNumberFormat="1" applyFont="1" applyBorder="1" applyAlignment="1">
      <alignment horizontal="left" vertical="top" wrapText="1"/>
    </xf>
    <xf numFmtId="4" fontId="3" fillId="4" borderId="5" xfId="1" applyNumberFormat="1" applyFont="1" applyFill="1" applyBorder="1" applyAlignment="1">
      <alignment horizontal="center" vertical="center" wrapText="1"/>
    </xf>
    <xf numFmtId="0" fontId="3" fillId="5" borderId="5" xfId="1" applyFont="1" applyFill="1" applyBorder="1" applyAlignment="1">
      <alignment horizontal="center" vertical="center" wrapText="1"/>
    </xf>
    <xf numFmtId="0" fontId="3" fillId="5" borderId="5" xfId="1" applyNumberFormat="1" applyFont="1" applyFill="1" applyBorder="1" applyAlignment="1">
      <alignment horizontal="left" vertical="center" wrapText="1"/>
    </xf>
    <xf numFmtId="0" fontId="3" fillId="5" borderId="5" xfId="1" applyFont="1" applyFill="1" applyBorder="1" applyAlignment="1">
      <alignment horizontal="center" vertical="center"/>
    </xf>
    <xf numFmtId="0" fontId="3" fillId="0" borderId="0" xfId="1" applyNumberFormat="1" applyFont="1" applyAlignment="1">
      <alignment horizontal="left" vertical="top" wrapText="1"/>
    </xf>
    <xf numFmtId="0" fontId="2" fillId="0" borderId="0" xfId="1" applyNumberFormat="1" applyFont="1" applyAlignment="1">
      <alignment horizontal="left" vertical="top" wrapText="1"/>
    </xf>
    <xf numFmtId="0" fontId="2" fillId="3" borderId="6" xfId="1" applyFont="1" applyFill="1" applyBorder="1" applyAlignment="1">
      <alignment vertical="center"/>
    </xf>
    <xf numFmtId="0" fontId="2" fillId="2" borderId="6" xfId="1" applyFont="1" applyFill="1" applyBorder="1" applyAlignment="1">
      <alignment vertical="center"/>
    </xf>
    <xf numFmtId="0" fontId="3" fillId="0" borderId="0" xfId="1" applyNumberFormat="1" applyFont="1" applyAlignment="1">
      <alignment vertical="top" wrapText="1"/>
    </xf>
    <xf numFmtId="0" fontId="3" fillId="4" borderId="5" xfId="1" applyNumberFormat="1" applyFont="1" applyFill="1" applyBorder="1" applyAlignment="1">
      <alignment horizontal="left" vertical="top" wrapText="1"/>
    </xf>
    <xf numFmtId="0" fontId="3" fillId="6" borderId="5" xfId="1" applyFont="1" applyFill="1" applyBorder="1" applyAlignment="1">
      <alignment horizontal="center" vertical="center"/>
    </xf>
    <xf numFmtId="0" fontId="3" fillId="6" borderId="5" xfId="1" applyFont="1" applyFill="1" applyBorder="1" applyAlignment="1">
      <alignment horizontal="center" vertical="center" wrapText="1"/>
    </xf>
    <xf numFmtId="0" fontId="3" fillId="2" borderId="5" xfId="1" applyNumberFormat="1" applyFont="1" applyFill="1" applyBorder="1" applyAlignment="1">
      <alignment horizontal="left" vertical="center" wrapText="1"/>
    </xf>
    <xf numFmtId="0" fontId="3" fillId="4" borderId="5" xfId="1" applyNumberFormat="1" applyFont="1" applyFill="1" applyBorder="1" applyAlignment="1">
      <alignment vertical="top" wrapText="1"/>
    </xf>
    <xf numFmtId="16" fontId="3" fillId="4" borderId="5" xfId="0" applyNumberFormat="1" applyFont="1" applyFill="1" applyBorder="1" applyAlignment="1">
      <alignment horizontal="left" vertical="center"/>
    </xf>
    <xf numFmtId="0" fontId="3" fillId="4" borderId="5" xfId="1" applyNumberFormat="1" applyFont="1" applyFill="1" applyBorder="1" applyAlignment="1">
      <alignment horizontal="left" vertical="top" wrapText="1"/>
    </xf>
    <xf numFmtId="0" fontId="2" fillId="4" borderId="5" xfId="1" applyNumberFormat="1" applyFont="1" applyFill="1" applyBorder="1" applyAlignment="1">
      <alignment horizontal="left" vertical="top" wrapText="1"/>
    </xf>
    <xf numFmtId="0" fontId="4" fillId="0" borderId="0" xfId="1" applyNumberFormat="1" applyFont="1" applyAlignment="1">
      <alignment horizontal="left" vertical="top" wrapText="1"/>
    </xf>
    <xf numFmtId="0" fontId="3" fillId="6" borderId="8" xfId="1" applyFont="1" applyFill="1" applyBorder="1" applyAlignment="1">
      <alignment horizontal="left" vertical="center" wrapText="1"/>
    </xf>
    <xf numFmtId="0" fontId="3" fillId="6" borderId="3" xfId="1" applyFont="1" applyFill="1" applyBorder="1" applyAlignment="1">
      <alignment horizontal="left" vertical="center" wrapText="1"/>
    </xf>
    <xf numFmtId="0" fontId="3" fillId="6" borderId="4" xfId="1" applyFont="1" applyFill="1" applyBorder="1" applyAlignment="1">
      <alignment horizontal="left" vertical="center" wrapText="1"/>
    </xf>
    <xf numFmtId="0" fontId="3" fillId="4" borderId="8" xfId="1" applyFont="1" applyFill="1" applyBorder="1" applyAlignment="1">
      <alignment horizontal="left" vertical="center" wrapText="1"/>
    </xf>
    <xf numFmtId="0" fontId="3" fillId="4" borderId="4" xfId="0" applyFont="1" applyFill="1" applyBorder="1" applyAlignment="1">
      <alignment horizontal="left" vertical="center" wrapText="1"/>
    </xf>
    <xf numFmtId="0" fontId="2" fillId="3" borderId="8" xfId="1" applyFont="1" applyFill="1" applyBorder="1" applyAlignment="1">
      <alignment horizontal="left" vertical="top" wrapText="1"/>
    </xf>
    <xf numFmtId="0" fontId="2" fillId="0" borderId="4" xfId="0" applyFont="1" applyBorder="1" applyAlignment="1">
      <alignment horizontal="left" vertical="top" wrapText="1"/>
    </xf>
    <xf numFmtId="0" fontId="2" fillId="0" borderId="0" xfId="1" applyFont="1" applyFill="1" applyBorder="1" applyAlignment="1">
      <alignment horizontal="left" vertical="top" wrapText="1"/>
    </xf>
    <xf numFmtId="0" fontId="2" fillId="3" borderId="4" xfId="1" applyFont="1" applyFill="1" applyBorder="1" applyAlignment="1">
      <alignment horizontal="left" vertical="top" wrapText="1"/>
    </xf>
    <xf numFmtId="0" fontId="3" fillId="4" borderId="8" xfId="1" applyFont="1" applyFill="1" applyBorder="1" applyAlignment="1">
      <alignment horizontal="left" vertical="top" wrapText="1"/>
    </xf>
    <xf numFmtId="0" fontId="3" fillId="4" borderId="4" xfId="1" applyFont="1" applyFill="1" applyBorder="1" applyAlignment="1">
      <alignment horizontal="left" vertical="top" wrapText="1"/>
    </xf>
    <xf numFmtId="0" fontId="2" fillId="0" borderId="8" xfId="1" applyFont="1" applyFill="1" applyBorder="1" applyAlignment="1">
      <alignment horizontal="left" vertical="top" wrapText="1"/>
    </xf>
    <xf numFmtId="0" fontId="2" fillId="0" borderId="4" xfId="1" applyFont="1" applyFill="1" applyBorder="1" applyAlignment="1">
      <alignment horizontal="left" vertical="top" wrapText="1"/>
    </xf>
    <xf numFmtId="0" fontId="3" fillId="3" borderId="7" xfId="1" applyNumberFormat="1" applyFont="1" applyFill="1" applyBorder="1" applyAlignment="1">
      <alignment horizontal="center" vertical="top" wrapText="1"/>
    </xf>
    <xf numFmtId="0" fontId="3" fillId="3" borderId="10" xfId="1" applyNumberFormat="1" applyFont="1" applyFill="1" applyBorder="1" applyAlignment="1">
      <alignment horizontal="center" vertical="top" wrapText="1"/>
    </xf>
    <xf numFmtId="0" fontId="3" fillId="3" borderId="7" xfId="1" applyNumberFormat="1" applyFont="1" applyFill="1" applyBorder="1" applyAlignment="1">
      <alignment vertical="top" wrapText="1"/>
    </xf>
    <xf numFmtId="0" fontId="3" fillId="3" borderId="10" xfId="1" applyNumberFormat="1" applyFont="1" applyFill="1" applyBorder="1" applyAlignment="1">
      <alignment vertical="top" wrapText="1"/>
    </xf>
    <xf numFmtId="0" fontId="3" fillId="3" borderId="9" xfId="1" applyNumberFormat="1" applyFont="1" applyFill="1" applyBorder="1" applyAlignment="1">
      <alignment vertical="top" wrapText="1"/>
    </xf>
    <xf numFmtId="0" fontId="3" fillId="3" borderId="9" xfId="1" applyNumberFormat="1" applyFont="1" applyFill="1" applyBorder="1" applyAlignment="1">
      <alignment horizontal="center" vertical="top" wrapText="1"/>
    </xf>
    <xf numFmtId="0" fontId="3" fillId="5" borderId="8" xfId="1" applyFont="1" applyFill="1" applyBorder="1" applyAlignment="1">
      <alignment horizontal="left" vertical="center" wrapText="1"/>
    </xf>
    <xf numFmtId="0" fontId="3" fillId="5" borderId="4" xfId="1" applyFont="1" applyFill="1" applyBorder="1" applyAlignment="1">
      <alignment horizontal="left" vertical="center" wrapText="1"/>
    </xf>
    <xf numFmtId="0" fontId="3" fillId="4" borderId="4" xfId="1" applyFont="1" applyFill="1" applyBorder="1" applyAlignment="1">
      <alignment horizontal="left" vertical="center" wrapText="1"/>
    </xf>
    <xf numFmtId="0" fontId="3" fillId="2" borderId="8" xfId="1" applyNumberFormat="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1" xfId="1" applyFont="1" applyFill="1" applyBorder="1" applyAlignment="1">
      <alignment horizontal="left" vertical="center" wrapText="1"/>
    </xf>
    <xf numFmtId="0" fontId="2" fillId="0" borderId="0" xfId="1" applyNumberFormat="1" applyFont="1" applyAlignment="1">
      <alignment horizontal="center" vertical="top" wrapText="1"/>
    </xf>
    <xf numFmtId="0" fontId="2" fillId="3" borderId="8" xfId="1" applyFont="1" applyFill="1" applyBorder="1" applyAlignment="1">
      <alignment vertical="top" wrapText="1"/>
    </xf>
    <xf numFmtId="0" fontId="2" fillId="3" borderId="4" xfId="1" applyFont="1" applyFill="1" applyBorder="1" applyAlignment="1">
      <alignment vertical="top" wrapText="1"/>
    </xf>
    <xf numFmtId="0" fontId="3" fillId="2" borderId="8" xfId="1" applyFont="1" applyFill="1" applyBorder="1" applyAlignment="1">
      <alignment horizontal="left" vertical="center" wrapText="1"/>
    </xf>
    <xf numFmtId="0" fontId="3" fillId="2" borderId="4" xfId="1" applyFont="1" applyFill="1" applyBorder="1" applyAlignment="1">
      <alignment horizontal="left" vertical="center" wrapText="1"/>
    </xf>
    <xf numFmtId="0" fontId="3" fillId="4" borderId="5" xfId="1" applyFont="1" applyFill="1" applyBorder="1" applyAlignment="1">
      <alignment horizontal="left" vertical="center" wrapText="1"/>
    </xf>
    <xf numFmtId="0" fontId="2" fillId="3" borderId="5" xfId="1" applyFont="1" applyFill="1" applyBorder="1" applyAlignment="1">
      <alignment horizontal="left" vertical="top" wrapText="1"/>
    </xf>
    <xf numFmtId="0" fontId="3" fillId="5" borderId="8" xfId="1" applyFont="1" applyFill="1" applyBorder="1" applyAlignment="1">
      <alignment horizontal="left" vertical="top" wrapText="1"/>
    </xf>
    <xf numFmtId="0" fontId="3" fillId="5" borderId="4" xfId="1" applyFont="1" applyFill="1" applyBorder="1" applyAlignment="1">
      <alignment horizontal="left" vertical="top" wrapText="1"/>
    </xf>
    <xf numFmtId="0" fontId="3" fillId="3" borderId="5" xfId="1" applyNumberFormat="1" applyFont="1" applyFill="1" applyBorder="1" applyAlignment="1">
      <alignment horizontal="left" vertical="top" wrapText="1"/>
    </xf>
    <xf numFmtId="16" fontId="3" fillId="0" borderId="7" xfId="0" applyNumberFormat="1" applyFont="1" applyFill="1" applyBorder="1" applyAlignment="1">
      <alignment horizontal="center" vertical="top" wrapText="1"/>
    </xf>
    <xf numFmtId="16" fontId="3" fillId="0" borderId="10" xfId="0" applyNumberFormat="1" applyFont="1" applyFill="1" applyBorder="1" applyAlignment="1">
      <alignment horizontal="center" vertical="top" wrapText="1"/>
    </xf>
    <xf numFmtId="16" fontId="3" fillId="0" borderId="9" xfId="0" applyNumberFormat="1" applyFont="1" applyFill="1" applyBorder="1" applyAlignment="1">
      <alignment horizontal="center" vertical="top" wrapText="1"/>
    </xf>
    <xf numFmtId="0" fontId="3" fillId="0" borderId="7" xfId="1" applyFont="1" applyBorder="1" applyAlignment="1">
      <alignment horizontal="center" vertical="center"/>
    </xf>
    <xf numFmtId="0" fontId="3" fillId="0" borderId="9" xfId="1" applyFont="1" applyBorder="1" applyAlignment="1">
      <alignment horizontal="center" vertical="center"/>
    </xf>
    <xf numFmtId="49" fontId="3" fillId="0" borderId="7" xfId="1" applyNumberFormat="1" applyFont="1" applyBorder="1" applyAlignment="1">
      <alignment horizontal="center" vertical="center"/>
    </xf>
    <xf numFmtId="49" fontId="3" fillId="0" borderId="10" xfId="1" applyNumberFormat="1" applyFont="1" applyBorder="1" applyAlignment="1">
      <alignment horizontal="center" vertical="center"/>
    </xf>
    <xf numFmtId="49" fontId="3" fillId="0" borderId="9" xfId="1" applyNumberFormat="1" applyFont="1" applyBorder="1" applyAlignment="1">
      <alignment horizontal="center" vertical="center"/>
    </xf>
    <xf numFmtId="0" fontId="2" fillId="0" borderId="7" xfId="1" applyFont="1" applyBorder="1" applyAlignment="1">
      <alignment horizontal="center" vertical="center"/>
    </xf>
    <xf numFmtId="0" fontId="2" fillId="0" borderId="9" xfId="1" applyFont="1" applyBorder="1" applyAlignment="1">
      <alignment horizontal="center" vertical="center"/>
    </xf>
    <xf numFmtId="0" fontId="3" fillId="0" borderId="10" xfId="1" applyFont="1" applyBorder="1" applyAlignment="1">
      <alignment horizontal="center" vertical="center"/>
    </xf>
    <xf numFmtId="0" fontId="3" fillId="3" borderId="7" xfId="1" applyFont="1" applyFill="1" applyBorder="1" applyAlignment="1">
      <alignment horizontal="center" vertical="center" wrapText="1"/>
    </xf>
    <xf numFmtId="0" fontId="3" fillId="3" borderId="9" xfId="1" applyFont="1" applyFill="1" applyBorder="1" applyAlignment="1">
      <alignment horizontal="center" vertical="center" wrapText="1"/>
    </xf>
    <xf numFmtId="0" fontId="2" fillId="0" borderId="8" xfId="1" applyFont="1" applyBorder="1" applyAlignment="1">
      <alignment horizontal="left" wrapText="1"/>
    </xf>
    <xf numFmtId="0" fontId="2" fillId="0" borderId="4" xfId="1" applyFont="1" applyBorder="1" applyAlignment="1">
      <alignment horizontal="left" wrapText="1"/>
    </xf>
    <xf numFmtId="0" fontId="3" fillId="0" borderId="7" xfId="1" applyNumberFormat="1" applyFont="1" applyFill="1" applyBorder="1" applyAlignment="1">
      <alignment horizontal="center" vertical="top" wrapText="1"/>
    </xf>
    <xf numFmtId="0" fontId="3" fillId="0" borderId="9" xfId="1" applyNumberFormat="1" applyFont="1" applyFill="1" applyBorder="1" applyAlignment="1">
      <alignment horizontal="center" vertical="top" wrapText="1"/>
    </xf>
    <xf numFmtId="0" fontId="2" fillId="4" borderId="8" xfId="1" applyFont="1" applyFill="1" applyBorder="1" applyAlignment="1">
      <alignment horizontal="left" vertical="top" wrapText="1"/>
    </xf>
    <xf numFmtId="0" fontId="2" fillId="4" borderId="4" xfId="1" applyFont="1" applyFill="1" applyBorder="1" applyAlignment="1">
      <alignment horizontal="left" vertical="top" wrapText="1"/>
    </xf>
    <xf numFmtId="0" fontId="2" fillId="0" borderId="10" xfId="1" applyFont="1" applyBorder="1" applyAlignment="1">
      <alignment horizontal="center" vertical="center"/>
    </xf>
    <xf numFmtId="0" fontId="2" fillId="3" borderId="7" xfId="1" applyFont="1" applyFill="1" applyBorder="1" applyAlignment="1">
      <alignment horizontal="center" vertical="center"/>
    </xf>
    <xf numFmtId="0" fontId="2" fillId="3" borderId="10" xfId="1" applyFont="1" applyFill="1" applyBorder="1" applyAlignment="1">
      <alignment horizontal="center" vertical="center"/>
    </xf>
    <xf numFmtId="0" fontId="2" fillId="3" borderId="9" xfId="1" applyFont="1" applyFill="1" applyBorder="1" applyAlignment="1">
      <alignment horizontal="center" vertical="center"/>
    </xf>
    <xf numFmtId="0" fontId="4" fillId="0" borderId="0" xfId="1" applyFont="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9"/>
  <sheetViews>
    <sheetView tabSelected="1" topLeftCell="A9" zoomScale="90" zoomScaleNormal="90" workbookViewId="0">
      <selection activeCell="C20" sqref="C20:D22"/>
    </sheetView>
  </sheetViews>
  <sheetFormatPr defaultColWidth="8.85546875" defaultRowHeight="16.5" x14ac:dyDescent="0.3"/>
  <cols>
    <col min="1" max="1" width="4" style="1" customWidth="1"/>
    <col min="2" max="2" width="5.7109375" style="40" customWidth="1"/>
    <col min="3" max="3" width="3.42578125" style="41" customWidth="1"/>
    <col min="4" max="4" width="111" style="1" customWidth="1"/>
    <col min="5" max="5" width="13.42578125" style="2" customWidth="1"/>
    <col min="6" max="6" width="21.7109375" style="3" customWidth="1"/>
    <col min="7" max="7" width="49.5703125" style="3" customWidth="1"/>
    <col min="8" max="16384" width="8.85546875" style="3"/>
  </cols>
  <sheetData>
    <row r="1" spans="1:8" x14ac:dyDescent="0.3">
      <c r="B1" s="79"/>
      <c r="C1" s="79"/>
      <c r="D1" s="79"/>
    </row>
    <row r="2" spans="1:8" ht="16.5" customHeight="1" x14ac:dyDescent="0.3">
      <c r="A2" s="53" t="s">
        <v>55</v>
      </c>
      <c r="B2" s="53"/>
      <c r="C2" s="53"/>
      <c r="D2" s="53"/>
      <c r="E2" s="53"/>
      <c r="F2" s="53"/>
    </row>
    <row r="3" spans="1:8" x14ac:dyDescent="0.3">
      <c r="B3" s="44"/>
      <c r="C3" s="44"/>
      <c r="D3" s="44"/>
    </row>
    <row r="4" spans="1:8" ht="23.25" customHeight="1" x14ac:dyDescent="0.3">
      <c r="A4" s="51" t="s">
        <v>15</v>
      </c>
      <c r="B4" s="51"/>
      <c r="C4" s="51"/>
      <c r="D4" s="51"/>
      <c r="E4" s="51"/>
      <c r="F4" s="51"/>
    </row>
    <row r="5" spans="1:8" ht="21.75" customHeight="1" x14ac:dyDescent="0.3">
      <c r="A5" s="52" t="s">
        <v>65</v>
      </c>
      <c r="B5" s="52"/>
      <c r="C5" s="52"/>
      <c r="D5" s="52"/>
      <c r="E5" s="52"/>
      <c r="F5" s="52"/>
    </row>
    <row r="6" spans="1:8" ht="41.25" customHeight="1" x14ac:dyDescent="0.3">
      <c r="A6" s="52" t="s">
        <v>66</v>
      </c>
      <c r="B6" s="52"/>
      <c r="C6" s="52"/>
      <c r="D6" s="52"/>
      <c r="E6" s="52"/>
      <c r="F6" s="52"/>
    </row>
    <row r="7" spans="1:8" ht="37.5" customHeight="1" x14ac:dyDescent="0.3">
      <c r="A7" s="51" t="s">
        <v>93</v>
      </c>
      <c r="B7" s="51"/>
      <c r="C7" s="51"/>
      <c r="D7" s="51"/>
      <c r="E7" s="51"/>
      <c r="F7" s="51"/>
    </row>
    <row r="8" spans="1:8" ht="60" customHeight="1" x14ac:dyDescent="0.3">
      <c r="A8" s="54" t="s">
        <v>67</v>
      </c>
      <c r="B8" s="55"/>
      <c r="C8" s="55"/>
      <c r="D8" s="56"/>
      <c r="E8" s="46" t="s">
        <v>0</v>
      </c>
      <c r="F8" s="47" t="s">
        <v>28</v>
      </c>
    </row>
    <row r="9" spans="1:8" ht="60.75" customHeight="1" x14ac:dyDescent="0.3">
      <c r="A9" s="4" t="s">
        <v>1</v>
      </c>
      <c r="B9" s="76" t="s">
        <v>38</v>
      </c>
      <c r="C9" s="77"/>
      <c r="D9" s="78"/>
      <c r="E9" s="26">
        <f>E10+E15+E19+E23+E36+E39+E42</f>
        <v>30</v>
      </c>
      <c r="F9" s="43"/>
    </row>
    <row r="10" spans="1:8" ht="45.75" customHeight="1" x14ac:dyDescent="0.3">
      <c r="A10" s="5"/>
      <c r="B10" s="22" t="s">
        <v>2</v>
      </c>
      <c r="C10" s="57" t="s">
        <v>27</v>
      </c>
      <c r="D10" s="75"/>
      <c r="E10" s="6">
        <f>SUM(E11:E14)</f>
        <v>5</v>
      </c>
      <c r="F10" s="21" t="s">
        <v>29</v>
      </c>
    </row>
    <row r="11" spans="1:8" s="8" customFormat="1" ht="36.75" customHeight="1" x14ac:dyDescent="0.3">
      <c r="A11" s="7"/>
      <c r="B11" s="67"/>
      <c r="C11" s="65" t="s">
        <v>83</v>
      </c>
      <c r="D11" s="66"/>
      <c r="E11" s="28">
        <v>1</v>
      </c>
      <c r="F11" s="42"/>
    </row>
    <row r="12" spans="1:8" s="8" customFormat="1" ht="36.75" customHeight="1" x14ac:dyDescent="0.3">
      <c r="A12" s="7"/>
      <c r="B12" s="68"/>
      <c r="C12" s="65" t="s">
        <v>68</v>
      </c>
      <c r="D12" s="66"/>
      <c r="E12" s="28">
        <v>3</v>
      </c>
      <c r="F12" s="42"/>
    </row>
    <row r="13" spans="1:8" s="8" customFormat="1" ht="38.25" customHeight="1" x14ac:dyDescent="0.3">
      <c r="A13" s="7"/>
      <c r="B13" s="68"/>
      <c r="C13" s="59" t="s">
        <v>84</v>
      </c>
      <c r="D13" s="62"/>
      <c r="E13" s="28">
        <v>0.5</v>
      </c>
      <c r="F13" s="42"/>
    </row>
    <row r="14" spans="1:8" s="8" customFormat="1" ht="36.75" customHeight="1" x14ac:dyDescent="0.3">
      <c r="A14" s="7"/>
      <c r="B14" s="68"/>
      <c r="C14" s="65" t="s">
        <v>85</v>
      </c>
      <c r="D14" s="66"/>
      <c r="E14" s="28">
        <v>0.5</v>
      </c>
      <c r="F14" s="42"/>
    </row>
    <row r="15" spans="1:8" ht="33" customHeight="1" x14ac:dyDescent="0.3">
      <c r="A15" s="5"/>
      <c r="B15" s="22" t="s">
        <v>3</v>
      </c>
      <c r="C15" s="57" t="s">
        <v>16</v>
      </c>
      <c r="D15" s="75"/>
      <c r="E15" s="9">
        <f>E16+E17+E18</f>
        <v>5</v>
      </c>
      <c r="F15" s="21" t="s">
        <v>29</v>
      </c>
    </row>
    <row r="16" spans="1:8" ht="88.5" customHeight="1" x14ac:dyDescent="0.3">
      <c r="A16" s="5"/>
      <c r="B16" s="67"/>
      <c r="C16" s="65" t="s">
        <v>107</v>
      </c>
      <c r="D16" s="66"/>
      <c r="E16" s="28">
        <v>2</v>
      </c>
      <c r="F16" s="97"/>
      <c r="G16" s="61"/>
      <c r="H16" s="61"/>
    </row>
    <row r="17" spans="1:8" ht="78.75" customHeight="1" x14ac:dyDescent="0.3">
      <c r="A17" s="5"/>
      <c r="B17" s="68"/>
      <c r="C17" s="65" t="s">
        <v>105</v>
      </c>
      <c r="D17" s="66"/>
      <c r="E17" s="28">
        <v>2</v>
      </c>
      <c r="F17" s="108"/>
      <c r="G17" s="23"/>
      <c r="H17" s="23"/>
    </row>
    <row r="18" spans="1:8" ht="75" customHeight="1" x14ac:dyDescent="0.3">
      <c r="A18" s="5"/>
      <c r="B18" s="72"/>
      <c r="C18" s="65" t="s">
        <v>106</v>
      </c>
      <c r="D18" s="66"/>
      <c r="E18" s="28">
        <v>1</v>
      </c>
      <c r="F18" s="98"/>
    </row>
    <row r="19" spans="1:8" ht="32.25" customHeight="1" x14ac:dyDescent="0.3">
      <c r="A19" s="5"/>
      <c r="B19" s="17" t="s">
        <v>4</v>
      </c>
      <c r="C19" s="63" t="s">
        <v>42</v>
      </c>
      <c r="D19" s="64"/>
      <c r="E19" s="6">
        <f>E20+E21+E22</f>
        <v>4</v>
      </c>
      <c r="F19" s="21" t="s">
        <v>29</v>
      </c>
    </row>
    <row r="20" spans="1:8" ht="58.5" customHeight="1" x14ac:dyDescent="0.3">
      <c r="A20" s="5"/>
      <c r="B20" s="67"/>
      <c r="C20" s="59" t="s">
        <v>86</v>
      </c>
      <c r="D20" s="62"/>
      <c r="E20" s="28">
        <v>3</v>
      </c>
      <c r="F20" s="97"/>
    </row>
    <row r="21" spans="1:8" ht="54" customHeight="1" x14ac:dyDescent="0.3">
      <c r="A21" s="5"/>
      <c r="B21" s="68"/>
      <c r="C21" s="59" t="s">
        <v>95</v>
      </c>
      <c r="D21" s="62"/>
      <c r="E21" s="28">
        <v>0.5</v>
      </c>
      <c r="F21" s="108"/>
    </row>
    <row r="22" spans="1:8" ht="55.5" customHeight="1" x14ac:dyDescent="0.3">
      <c r="A22" s="5"/>
      <c r="B22" s="72"/>
      <c r="C22" s="59" t="s">
        <v>96</v>
      </c>
      <c r="D22" s="62"/>
      <c r="E22" s="28">
        <v>0.5</v>
      </c>
      <c r="F22" s="98"/>
    </row>
    <row r="23" spans="1:8" ht="101.25" customHeight="1" x14ac:dyDescent="0.3">
      <c r="A23" s="5"/>
      <c r="B23" s="22" t="s">
        <v>5</v>
      </c>
      <c r="C23" s="57" t="s">
        <v>97</v>
      </c>
      <c r="D23" s="75"/>
      <c r="E23" s="6">
        <f>E24+E30</f>
        <v>11</v>
      </c>
      <c r="F23" s="25" t="s">
        <v>45</v>
      </c>
    </row>
    <row r="24" spans="1:8" ht="37.5" customHeight="1" x14ac:dyDescent="0.3">
      <c r="A24" s="5"/>
      <c r="B24" s="32" t="s">
        <v>61</v>
      </c>
      <c r="C24" s="73" t="s">
        <v>58</v>
      </c>
      <c r="D24" s="74"/>
      <c r="E24" s="39">
        <f>E29</f>
        <v>7</v>
      </c>
      <c r="F24" s="37" t="s">
        <v>30</v>
      </c>
    </row>
    <row r="25" spans="1:8" s="8" customFormat="1" ht="48.75" customHeight="1" x14ac:dyDescent="0.3">
      <c r="A25" s="7"/>
      <c r="B25" s="69"/>
      <c r="C25" s="59" t="s">
        <v>132</v>
      </c>
      <c r="D25" s="62"/>
      <c r="E25" s="28">
        <v>0</v>
      </c>
      <c r="F25" s="109"/>
    </row>
    <row r="26" spans="1:8" s="8" customFormat="1" ht="46.5" customHeight="1" x14ac:dyDescent="0.3">
      <c r="A26" s="7"/>
      <c r="B26" s="70"/>
      <c r="C26" s="59" t="s">
        <v>133</v>
      </c>
      <c r="D26" s="62"/>
      <c r="E26" s="28">
        <v>2</v>
      </c>
      <c r="F26" s="110"/>
    </row>
    <row r="27" spans="1:8" s="8" customFormat="1" ht="39.75" customHeight="1" x14ac:dyDescent="0.3">
      <c r="A27" s="7"/>
      <c r="B27" s="70"/>
      <c r="C27" s="59" t="s">
        <v>134</v>
      </c>
      <c r="D27" s="62"/>
      <c r="E27" s="28">
        <v>4</v>
      </c>
      <c r="F27" s="110"/>
    </row>
    <row r="28" spans="1:8" s="8" customFormat="1" ht="39" customHeight="1" x14ac:dyDescent="0.3">
      <c r="A28" s="7"/>
      <c r="B28" s="70"/>
      <c r="C28" s="59" t="s">
        <v>135</v>
      </c>
      <c r="D28" s="62"/>
      <c r="E28" s="28">
        <v>6</v>
      </c>
      <c r="F28" s="110"/>
    </row>
    <row r="29" spans="1:8" s="8" customFormat="1" ht="33" customHeight="1" x14ac:dyDescent="0.3">
      <c r="A29" s="7"/>
      <c r="B29" s="71"/>
      <c r="C29" s="59" t="s">
        <v>136</v>
      </c>
      <c r="D29" s="62"/>
      <c r="E29" s="28">
        <v>7</v>
      </c>
      <c r="F29" s="111"/>
    </row>
    <row r="30" spans="1:8" s="8" customFormat="1" ht="58.5" customHeight="1" x14ac:dyDescent="0.3">
      <c r="A30" s="7"/>
      <c r="B30" s="38" t="s">
        <v>62</v>
      </c>
      <c r="C30" s="73" t="s">
        <v>94</v>
      </c>
      <c r="D30" s="74"/>
      <c r="E30" s="39">
        <f>E35</f>
        <v>4</v>
      </c>
      <c r="F30" s="37" t="s">
        <v>30</v>
      </c>
    </row>
    <row r="31" spans="1:8" s="8" customFormat="1" ht="76.5" customHeight="1" x14ac:dyDescent="0.3">
      <c r="A31" s="7"/>
      <c r="B31" s="67"/>
      <c r="C31" s="59" t="s">
        <v>127</v>
      </c>
      <c r="D31" s="62"/>
      <c r="E31" s="31">
        <v>0</v>
      </c>
      <c r="F31" s="109"/>
    </row>
    <row r="32" spans="1:8" s="8" customFormat="1" ht="75" customHeight="1" x14ac:dyDescent="0.3">
      <c r="A32" s="7"/>
      <c r="B32" s="68"/>
      <c r="C32" s="59" t="s">
        <v>128</v>
      </c>
      <c r="D32" s="62"/>
      <c r="E32" s="31">
        <v>1</v>
      </c>
      <c r="F32" s="110"/>
    </row>
    <row r="33" spans="1:12" s="8" customFormat="1" ht="76.5" customHeight="1" x14ac:dyDescent="0.3">
      <c r="A33" s="7"/>
      <c r="B33" s="68"/>
      <c r="C33" s="59" t="s">
        <v>129</v>
      </c>
      <c r="D33" s="62"/>
      <c r="E33" s="31">
        <v>2</v>
      </c>
      <c r="F33" s="110"/>
    </row>
    <row r="34" spans="1:12" s="8" customFormat="1" ht="76.5" customHeight="1" x14ac:dyDescent="0.3">
      <c r="A34" s="7"/>
      <c r="B34" s="68"/>
      <c r="C34" s="59" t="s">
        <v>130</v>
      </c>
      <c r="D34" s="62"/>
      <c r="E34" s="31">
        <v>3</v>
      </c>
      <c r="F34" s="110"/>
    </row>
    <row r="35" spans="1:12" s="8" customFormat="1" ht="75.75" customHeight="1" x14ac:dyDescent="0.3">
      <c r="A35" s="7"/>
      <c r="B35" s="72"/>
      <c r="C35" s="59" t="s">
        <v>131</v>
      </c>
      <c r="D35" s="62"/>
      <c r="E35" s="31">
        <v>4</v>
      </c>
      <c r="F35" s="111"/>
    </row>
    <row r="36" spans="1:12" s="8" customFormat="1" ht="78" customHeight="1" x14ac:dyDescent="0.3">
      <c r="A36" s="7"/>
      <c r="B36" s="22" t="s">
        <v>43</v>
      </c>
      <c r="C36" s="84" t="s">
        <v>69</v>
      </c>
      <c r="D36" s="84"/>
      <c r="E36" s="6">
        <f>E37+E38</f>
        <v>1</v>
      </c>
      <c r="F36" s="21" t="s">
        <v>29</v>
      </c>
    </row>
    <row r="37" spans="1:12" s="8" customFormat="1" ht="42.75" customHeight="1" x14ac:dyDescent="0.3">
      <c r="A37" s="11"/>
      <c r="B37" s="67"/>
      <c r="C37" s="59" t="s">
        <v>87</v>
      </c>
      <c r="D37" s="62"/>
      <c r="E37" s="28">
        <v>0.5</v>
      </c>
      <c r="F37" s="92"/>
    </row>
    <row r="38" spans="1:12" s="8" customFormat="1" ht="39.75" customHeight="1" x14ac:dyDescent="0.3">
      <c r="A38" s="11"/>
      <c r="B38" s="72"/>
      <c r="C38" s="59" t="s">
        <v>88</v>
      </c>
      <c r="D38" s="62"/>
      <c r="E38" s="28">
        <v>0.5</v>
      </c>
      <c r="F38" s="93"/>
    </row>
    <row r="39" spans="1:12" s="8" customFormat="1" ht="45.75" customHeight="1" x14ac:dyDescent="0.3">
      <c r="A39" s="11"/>
      <c r="B39" s="22" t="s">
        <v>17</v>
      </c>
      <c r="C39" s="57" t="s">
        <v>70</v>
      </c>
      <c r="D39" s="75"/>
      <c r="E39" s="6">
        <f>E40+E41</f>
        <v>1</v>
      </c>
      <c r="F39" s="21" t="s">
        <v>29</v>
      </c>
    </row>
    <row r="40" spans="1:12" s="8" customFormat="1" ht="28.5" customHeight="1" x14ac:dyDescent="0.3">
      <c r="A40" s="11"/>
      <c r="B40" s="12"/>
      <c r="C40" s="59" t="s">
        <v>48</v>
      </c>
      <c r="D40" s="62"/>
      <c r="E40" s="28">
        <v>0.5</v>
      </c>
      <c r="F40" s="109"/>
    </row>
    <row r="41" spans="1:12" s="8" customFormat="1" ht="27" customHeight="1" x14ac:dyDescent="0.3">
      <c r="A41" s="11"/>
      <c r="B41" s="13"/>
      <c r="C41" s="59" t="s">
        <v>49</v>
      </c>
      <c r="D41" s="60"/>
      <c r="E41" s="28">
        <v>0.5</v>
      </c>
      <c r="F41" s="111"/>
    </row>
    <row r="42" spans="1:12" s="8" customFormat="1" ht="52.5" customHeight="1" x14ac:dyDescent="0.3">
      <c r="A42" s="11"/>
      <c r="B42" s="22" t="s">
        <v>47</v>
      </c>
      <c r="C42" s="57" t="s">
        <v>18</v>
      </c>
      <c r="D42" s="75"/>
      <c r="E42" s="6">
        <f>E43+E44+E45</f>
        <v>3</v>
      </c>
      <c r="F42" s="21" t="s">
        <v>29</v>
      </c>
    </row>
    <row r="43" spans="1:12" s="8" customFormat="1" ht="70.5" customHeight="1" x14ac:dyDescent="0.3">
      <c r="A43" s="11"/>
      <c r="B43" s="67"/>
      <c r="C43" s="59" t="s">
        <v>126</v>
      </c>
      <c r="D43" s="62"/>
      <c r="E43" s="28">
        <v>2</v>
      </c>
      <c r="F43" s="92"/>
    </row>
    <row r="44" spans="1:12" s="8" customFormat="1" ht="40.5" customHeight="1" x14ac:dyDescent="0.3">
      <c r="A44" s="11"/>
      <c r="B44" s="68"/>
      <c r="C44" s="59" t="s">
        <v>124</v>
      </c>
      <c r="D44" s="62"/>
      <c r="E44" s="28">
        <v>0.5</v>
      </c>
      <c r="F44" s="99"/>
    </row>
    <row r="45" spans="1:12" s="8" customFormat="1" ht="57.75" customHeight="1" x14ac:dyDescent="0.3">
      <c r="A45" s="11"/>
      <c r="B45" s="72"/>
      <c r="C45" s="59" t="s">
        <v>125</v>
      </c>
      <c r="D45" s="62"/>
      <c r="E45" s="28">
        <v>0.5</v>
      </c>
      <c r="F45" s="93"/>
    </row>
    <row r="46" spans="1:12" ht="54" customHeight="1" x14ac:dyDescent="0.3">
      <c r="A46" s="14"/>
      <c r="B46" s="48" t="s">
        <v>6</v>
      </c>
      <c r="C46" s="82" t="s">
        <v>71</v>
      </c>
      <c r="D46" s="83"/>
      <c r="E46" s="30">
        <f>E47+E54+E62+E67+E70+E76</f>
        <v>30</v>
      </c>
      <c r="F46" s="34"/>
      <c r="H46" s="15"/>
      <c r="I46" s="15"/>
      <c r="J46" s="15"/>
      <c r="K46" s="15"/>
      <c r="L46" s="15"/>
    </row>
    <row r="47" spans="1:12" s="8" customFormat="1" ht="48.75" customHeight="1" x14ac:dyDescent="0.3">
      <c r="A47" s="14"/>
      <c r="B47" s="22" t="s">
        <v>7</v>
      </c>
      <c r="C47" s="57" t="s">
        <v>19</v>
      </c>
      <c r="D47" s="75"/>
      <c r="E47" s="6">
        <f>SUM(E48:E53)</f>
        <v>10</v>
      </c>
      <c r="F47" s="21" t="s">
        <v>29</v>
      </c>
    </row>
    <row r="48" spans="1:12" s="8" customFormat="1" ht="74.25" customHeight="1" x14ac:dyDescent="0.3">
      <c r="A48" s="14"/>
      <c r="B48" s="67"/>
      <c r="C48" s="59" t="s">
        <v>123</v>
      </c>
      <c r="D48" s="62"/>
      <c r="E48" s="31">
        <v>3</v>
      </c>
      <c r="F48" s="109"/>
    </row>
    <row r="49" spans="1:6" s="8" customFormat="1" ht="38.25" customHeight="1" x14ac:dyDescent="0.3">
      <c r="A49" s="14"/>
      <c r="B49" s="68"/>
      <c r="C49" s="59" t="s">
        <v>72</v>
      </c>
      <c r="D49" s="62"/>
      <c r="E49" s="31">
        <v>1</v>
      </c>
      <c r="F49" s="110"/>
    </row>
    <row r="50" spans="1:6" s="8" customFormat="1" ht="86.25" customHeight="1" x14ac:dyDescent="0.3">
      <c r="A50" s="14"/>
      <c r="B50" s="68"/>
      <c r="C50" s="59" t="s">
        <v>98</v>
      </c>
      <c r="D50" s="62"/>
      <c r="E50" s="31">
        <v>2</v>
      </c>
      <c r="F50" s="110"/>
    </row>
    <row r="51" spans="1:6" s="8" customFormat="1" ht="51.75" customHeight="1" x14ac:dyDescent="0.3">
      <c r="A51" s="14"/>
      <c r="B51" s="68"/>
      <c r="C51" s="59" t="s">
        <v>73</v>
      </c>
      <c r="D51" s="62"/>
      <c r="E51" s="31">
        <v>1</v>
      </c>
      <c r="F51" s="110"/>
    </row>
    <row r="52" spans="1:6" s="8" customFormat="1" ht="90" customHeight="1" x14ac:dyDescent="0.3">
      <c r="A52" s="14"/>
      <c r="B52" s="68"/>
      <c r="C52" s="59" t="s">
        <v>99</v>
      </c>
      <c r="D52" s="62"/>
      <c r="E52" s="31">
        <v>2</v>
      </c>
      <c r="F52" s="110"/>
    </row>
    <row r="53" spans="1:6" s="8" customFormat="1" ht="69" customHeight="1" x14ac:dyDescent="0.3">
      <c r="A53" s="14"/>
      <c r="B53" s="72"/>
      <c r="C53" s="59" t="s">
        <v>108</v>
      </c>
      <c r="D53" s="62"/>
      <c r="E53" s="31">
        <v>1</v>
      </c>
      <c r="F53" s="111"/>
    </row>
    <row r="54" spans="1:6" s="8" customFormat="1" ht="64.5" customHeight="1" x14ac:dyDescent="0.3">
      <c r="A54" s="14"/>
      <c r="B54" s="49" t="s">
        <v>21</v>
      </c>
      <c r="C54" s="63" t="s">
        <v>20</v>
      </c>
      <c r="D54" s="64"/>
      <c r="E54" s="6">
        <f>E55+E58</f>
        <v>3</v>
      </c>
      <c r="F54" s="25" t="s">
        <v>45</v>
      </c>
    </row>
    <row r="55" spans="1:6" s="8" customFormat="1" ht="69.75" customHeight="1" x14ac:dyDescent="0.3">
      <c r="A55" s="14"/>
      <c r="B55" s="38" t="s">
        <v>61</v>
      </c>
      <c r="C55" s="73" t="s">
        <v>64</v>
      </c>
      <c r="D55" s="74"/>
      <c r="E55" s="39">
        <f>E57</f>
        <v>1</v>
      </c>
      <c r="F55" s="37" t="s">
        <v>31</v>
      </c>
    </row>
    <row r="56" spans="1:6" s="8" customFormat="1" ht="40.5" customHeight="1" x14ac:dyDescent="0.3">
      <c r="A56" s="14"/>
      <c r="B56" s="67"/>
      <c r="C56" s="80" t="s">
        <v>121</v>
      </c>
      <c r="D56" s="81"/>
      <c r="E56" s="28">
        <v>0</v>
      </c>
      <c r="F56" s="109"/>
    </row>
    <row r="57" spans="1:6" s="8" customFormat="1" ht="37.5" customHeight="1" x14ac:dyDescent="0.3">
      <c r="A57" s="14"/>
      <c r="B57" s="68"/>
      <c r="C57" s="80" t="s">
        <v>122</v>
      </c>
      <c r="D57" s="81"/>
      <c r="E57" s="28">
        <v>1</v>
      </c>
      <c r="F57" s="111"/>
    </row>
    <row r="58" spans="1:6" s="8" customFormat="1" ht="80.25" customHeight="1" x14ac:dyDescent="0.3">
      <c r="A58" s="14"/>
      <c r="B58" s="38" t="s">
        <v>62</v>
      </c>
      <c r="C58" s="73" t="s">
        <v>100</v>
      </c>
      <c r="D58" s="74"/>
      <c r="E58" s="39">
        <f>E61</f>
        <v>2</v>
      </c>
      <c r="F58" s="37" t="s">
        <v>32</v>
      </c>
    </row>
    <row r="59" spans="1:6" s="8" customFormat="1" ht="60" customHeight="1" x14ac:dyDescent="0.3">
      <c r="A59" s="14"/>
      <c r="B59" s="67"/>
      <c r="C59" s="80" t="s">
        <v>118</v>
      </c>
      <c r="D59" s="81"/>
      <c r="E59" s="28">
        <v>0</v>
      </c>
      <c r="F59" s="109"/>
    </row>
    <row r="60" spans="1:6" s="8" customFormat="1" ht="54.75" customHeight="1" x14ac:dyDescent="0.3">
      <c r="A60" s="14"/>
      <c r="B60" s="68"/>
      <c r="C60" s="80" t="s">
        <v>119</v>
      </c>
      <c r="D60" s="81"/>
      <c r="E60" s="28">
        <v>1</v>
      </c>
      <c r="F60" s="110"/>
    </row>
    <row r="61" spans="1:6" s="8" customFormat="1" ht="56.25" customHeight="1" x14ac:dyDescent="0.3">
      <c r="A61" s="14"/>
      <c r="B61" s="72"/>
      <c r="C61" s="80" t="s">
        <v>120</v>
      </c>
      <c r="D61" s="81"/>
      <c r="E61" s="28">
        <v>2</v>
      </c>
      <c r="F61" s="111"/>
    </row>
    <row r="62" spans="1:6" s="8" customFormat="1" ht="42.75" customHeight="1" x14ac:dyDescent="0.3">
      <c r="A62" s="14"/>
      <c r="B62" s="17" t="s">
        <v>22</v>
      </c>
      <c r="C62" s="106" t="s">
        <v>57</v>
      </c>
      <c r="D62" s="107"/>
      <c r="E62" s="6">
        <f>SUM(E63:E66)</f>
        <v>7</v>
      </c>
      <c r="F62" s="21" t="s">
        <v>29</v>
      </c>
    </row>
    <row r="63" spans="1:6" s="8" customFormat="1" ht="57" customHeight="1" x14ac:dyDescent="0.3">
      <c r="A63" s="14"/>
      <c r="B63" s="67"/>
      <c r="C63" s="59" t="s">
        <v>74</v>
      </c>
      <c r="D63" s="62"/>
      <c r="E63" s="28">
        <v>3</v>
      </c>
      <c r="F63" s="109"/>
    </row>
    <row r="64" spans="1:6" s="8" customFormat="1" ht="54" customHeight="1" x14ac:dyDescent="0.3">
      <c r="A64" s="14"/>
      <c r="B64" s="68"/>
      <c r="C64" s="59" t="s">
        <v>75</v>
      </c>
      <c r="D64" s="62"/>
      <c r="E64" s="28">
        <v>1</v>
      </c>
      <c r="F64" s="110"/>
    </row>
    <row r="65" spans="1:6" s="8" customFormat="1" ht="89.25" customHeight="1" x14ac:dyDescent="0.3">
      <c r="A65" s="14"/>
      <c r="B65" s="68"/>
      <c r="C65" s="59" t="s">
        <v>101</v>
      </c>
      <c r="D65" s="62"/>
      <c r="E65" s="28">
        <v>2</v>
      </c>
      <c r="F65" s="110"/>
    </row>
    <row r="66" spans="1:6" s="8" customFormat="1" ht="88.5" customHeight="1" x14ac:dyDescent="0.3">
      <c r="A66" s="14"/>
      <c r="B66" s="72"/>
      <c r="C66" s="59" t="s">
        <v>102</v>
      </c>
      <c r="D66" s="62"/>
      <c r="E66" s="28">
        <v>1</v>
      </c>
      <c r="F66" s="111"/>
    </row>
    <row r="67" spans="1:6" s="8" customFormat="1" ht="36" customHeight="1" x14ac:dyDescent="0.3">
      <c r="A67" s="14"/>
      <c r="B67" s="45" t="s">
        <v>8</v>
      </c>
      <c r="C67" s="63" t="s">
        <v>23</v>
      </c>
      <c r="D67" s="64"/>
      <c r="E67" s="6">
        <f>E68+E69</f>
        <v>3</v>
      </c>
      <c r="F67" s="21" t="s">
        <v>29</v>
      </c>
    </row>
    <row r="68" spans="1:6" ht="39" customHeight="1" x14ac:dyDescent="0.3">
      <c r="A68" s="14"/>
      <c r="B68" s="67"/>
      <c r="C68" s="59" t="s">
        <v>89</v>
      </c>
      <c r="D68" s="62"/>
      <c r="E68" s="28">
        <v>1</v>
      </c>
      <c r="F68" s="92"/>
    </row>
    <row r="69" spans="1:6" ht="45.75" customHeight="1" x14ac:dyDescent="0.3">
      <c r="A69" s="14"/>
      <c r="B69" s="72"/>
      <c r="C69" s="59" t="s">
        <v>117</v>
      </c>
      <c r="D69" s="62"/>
      <c r="E69" s="28">
        <v>2</v>
      </c>
      <c r="F69" s="93"/>
    </row>
    <row r="70" spans="1:6" ht="43.5" customHeight="1" x14ac:dyDescent="0.3">
      <c r="A70" s="14"/>
      <c r="B70" s="50" t="s">
        <v>9</v>
      </c>
      <c r="C70" s="57" t="s">
        <v>35</v>
      </c>
      <c r="D70" s="75"/>
      <c r="E70" s="6">
        <f>SUM(E71:E75)</f>
        <v>6</v>
      </c>
      <c r="F70" s="21" t="s">
        <v>29</v>
      </c>
    </row>
    <row r="71" spans="1:6" ht="39" customHeight="1" x14ac:dyDescent="0.3">
      <c r="A71" s="14"/>
      <c r="B71" s="89"/>
      <c r="C71" s="59" t="s">
        <v>26</v>
      </c>
      <c r="D71" s="62"/>
      <c r="E71" s="28">
        <v>1</v>
      </c>
      <c r="F71" s="94"/>
    </row>
    <row r="72" spans="1:6" ht="74.25" customHeight="1" x14ac:dyDescent="0.3">
      <c r="A72" s="14"/>
      <c r="B72" s="90"/>
      <c r="C72" s="59" t="s">
        <v>116</v>
      </c>
      <c r="D72" s="62"/>
      <c r="E72" s="28">
        <v>1</v>
      </c>
      <c r="F72" s="95"/>
    </row>
    <row r="73" spans="1:6" ht="39.75" customHeight="1" x14ac:dyDescent="0.3">
      <c r="A73" s="14"/>
      <c r="B73" s="90"/>
      <c r="C73" s="59" t="s">
        <v>76</v>
      </c>
      <c r="D73" s="62"/>
      <c r="E73" s="28">
        <v>1</v>
      </c>
      <c r="F73" s="95"/>
    </row>
    <row r="74" spans="1:6" ht="78" customHeight="1" x14ac:dyDescent="0.3">
      <c r="A74" s="14"/>
      <c r="B74" s="90"/>
      <c r="C74" s="59" t="s">
        <v>103</v>
      </c>
      <c r="D74" s="62"/>
      <c r="E74" s="28">
        <v>2</v>
      </c>
      <c r="F74" s="95"/>
    </row>
    <row r="75" spans="1:6" ht="48" customHeight="1" x14ac:dyDescent="0.3">
      <c r="A75" s="14"/>
      <c r="B75" s="91"/>
      <c r="C75" s="59" t="s">
        <v>77</v>
      </c>
      <c r="D75" s="62"/>
      <c r="E75" s="28">
        <v>1</v>
      </c>
      <c r="F75" s="96"/>
    </row>
    <row r="76" spans="1:6" ht="41.25" customHeight="1" x14ac:dyDescent="0.3">
      <c r="A76" s="14"/>
      <c r="B76" s="24" t="s">
        <v>10</v>
      </c>
      <c r="C76" s="57" t="s">
        <v>56</v>
      </c>
      <c r="D76" s="75"/>
      <c r="E76" s="6">
        <f>E77+E78</f>
        <v>1</v>
      </c>
      <c r="F76" s="36" t="s">
        <v>29</v>
      </c>
    </row>
    <row r="77" spans="1:6" ht="37.5" customHeight="1" x14ac:dyDescent="0.3">
      <c r="A77" s="14"/>
      <c r="B77" s="104"/>
      <c r="C77" s="65" t="s">
        <v>33</v>
      </c>
      <c r="D77" s="66"/>
      <c r="E77" s="28">
        <v>0</v>
      </c>
      <c r="F77" s="92"/>
    </row>
    <row r="78" spans="1:6" ht="27.75" customHeight="1" x14ac:dyDescent="0.3">
      <c r="A78" s="14"/>
      <c r="B78" s="105"/>
      <c r="C78" s="59" t="s">
        <v>44</v>
      </c>
      <c r="D78" s="62"/>
      <c r="E78" s="28">
        <v>1</v>
      </c>
      <c r="F78" s="93"/>
    </row>
    <row r="79" spans="1:6" ht="65.25" customHeight="1" x14ac:dyDescent="0.3">
      <c r="A79" s="14"/>
      <c r="B79" s="48" t="s">
        <v>11</v>
      </c>
      <c r="C79" s="82" t="s">
        <v>39</v>
      </c>
      <c r="D79" s="83"/>
      <c r="E79" s="30">
        <f>E80+E83+E90+E93+E96</f>
        <v>30</v>
      </c>
      <c r="F79" s="33"/>
    </row>
    <row r="80" spans="1:6" ht="31.5" customHeight="1" x14ac:dyDescent="0.3">
      <c r="A80" s="14"/>
      <c r="B80" s="45" t="s">
        <v>12</v>
      </c>
      <c r="C80" s="63" t="s">
        <v>25</v>
      </c>
      <c r="D80" s="64"/>
      <c r="E80" s="6">
        <f>E81+E82</f>
        <v>6</v>
      </c>
      <c r="F80" s="21" t="s">
        <v>29</v>
      </c>
    </row>
    <row r="81" spans="1:6" ht="45" customHeight="1" x14ac:dyDescent="0.3">
      <c r="A81" s="14"/>
      <c r="B81" s="68"/>
      <c r="C81" s="59" t="s">
        <v>78</v>
      </c>
      <c r="D81" s="62"/>
      <c r="E81" s="31">
        <v>4</v>
      </c>
      <c r="F81" s="97"/>
    </row>
    <row r="82" spans="1:6" ht="45" customHeight="1" x14ac:dyDescent="0.3">
      <c r="A82" s="14"/>
      <c r="B82" s="72"/>
      <c r="C82" s="59" t="s">
        <v>79</v>
      </c>
      <c r="D82" s="62"/>
      <c r="E82" s="27">
        <v>2</v>
      </c>
      <c r="F82" s="98"/>
    </row>
    <row r="83" spans="1:6" ht="58.5" customHeight="1" x14ac:dyDescent="0.3">
      <c r="A83" s="14"/>
      <c r="B83" s="22" t="s">
        <v>13</v>
      </c>
      <c r="C83" s="57" t="s">
        <v>34</v>
      </c>
      <c r="D83" s="75"/>
      <c r="E83" s="6">
        <f>SUM(E84:E89)</f>
        <v>14</v>
      </c>
      <c r="F83" s="21" t="s">
        <v>29</v>
      </c>
    </row>
    <row r="84" spans="1:6" ht="33" customHeight="1" x14ac:dyDescent="0.3">
      <c r="A84" s="14"/>
      <c r="B84" s="16"/>
      <c r="C84" s="59" t="s">
        <v>113</v>
      </c>
      <c r="D84" s="62"/>
      <c r="E84" s="28">
        <v>1</v>
      </c>
      <c r="F84" s="92"/>
    </row>
    <row r="85" spans="1:6" ht="75.75" customHeight="1" x14ac:dyDescent="0.3">
      <c r="A85" s="14"/>
      <c r="B85" s="68"/>
      <c r="C85" s="59" t="s">
        <v>109</v>
      </c>
      <c r="D85" s="62"/>
      <c r="E85" s="28">
        <v>3</v>
      </c>
      <c r="F85" s="99"/>
    </row>
    <row r="86" spans="1:6" ht="78.75" customHeight="1" x14ac:dyDescent="0.3">
      <c r="A86" s="14"/>
      <c r="B86" s="68"/>
      <c r="C86" s="59" t="s">
        <v>112</v>
      </c>
      <c r="D86" s="62"/>
      <c r="E86" s="28">
        <v>4</v>
      </c>
      <c r="F86" s="99"/>
    </row>
    <row r="87" spans="1:6" ht="43.5" customHeight="1" x14ac:dyDescent="0.3">
      <c r="A87" s="14"/>
      <c r="B87" s="68"/>
      <c r="C87" s="59" t="s">
        <v>110</v>
      </c>
      <c r="D87" s="62"/>
      <c r="E87" s="28">
        <v>1</v>
      </c>
      <c r="F87" s="99"/>
    </row>
    <row r="88" spans="1:6" ht="53.25" customHeight="1" x14ac:dyDescent="0.3">
      <c r="A88" s="14"/>
      <c r="B88" s="68"/>
      <c r="C88" s="59" t="s">
        <v>111</v>
      </c>
      <c r="D88" s="62"/>
      <c r="E88" s="28">
        <v>2</v>
      </c>
      <c r="F88" s="99"/>
    </row>
    <row r="89" spans="1:6" ht="43.5" customHeight="1" x14ac:dyDescent="0.3">
      <c r="A89" s="14"/>
      <c r="B89" s="72"/>
      <c r="C89" s="102" t="s">
        <v>54</v>
      </c>
      <c r="D89" s="103"/>
      <c r="E89" s="28">
        <v>3</v>
      </c>
      <c r="F89" s="93"/>
    </row>
    <row r="90" spans="1:6" ht="42.75" customHeight="1" x14ac:dyDescent="0.3">
      <c r="A90" s="14"/>
      <c r="B90" s="22" t="s">
        <v>24</v>
      </c>
      <c r="C90" s="57" t="s">
        <v>36</v>
      </c>
      <c r="D90" s="75"/>
      <c r="E90" s="6">
        <f>E91+E92</f>
        <v>5</v>
      </c>
      <c r="F90" s="21" t="s">
        <v>29</v>
      </c>
    </row>
    <row r="91" spans="1:6" ht="43.5" customHeight="1" x14ac:dyDescent="0.3">
      <c r="A91" s="14"/>
      <c r="B91" s="67"/>
      <c r="C91" s="59" t="s">
        <v>114</v>
      </c>
      <c r="D91" s="62"/>
      <c r="E91" s="28">
        <v>2</v>
      </c>
      <c r="F91" s="97"/>
    </row>
    <row r="92" spans="1:6" ht="57" customHeight="1" x14ac:dyDescent="0.3">
      <c r="A92" s="14"/>
      <c r="B92" s="72"/>
      <c r="C92" s="59" t="s">
        <v>115</v>
      </c>
      <c r="D92" s="62"/>
      <c r="E92" s="28">
        <v>3</v>
      </c>
      <c r="F92" s="98"/>
    </row>
    <row r="93" spans="1:6" ht="48.75" customHeight="1" x14ac:dyDescent="0.3">
      <c r="A93" s="14"/>
      <c r="B93" s="22" t="s">
        <v>59</v>
      </c>
      <c r="C93" s="57" t="s">
        <v>53</v>
      </c>
      <c r="D93" s="58"/>
      <c r="E93" s="6">
        <f>E94+E95</f>
        <v>3</v>
      </c>
      <c r="F93" s="21" t="s">
        <v>29</v>
      </c>
    </row>
    <row r="94" spans="1:6" ht="57.75" customHeight="1" x14ac:dyDescent="0.3">
      <c r="A94" s="14"/>
      <c r="B94" s="13"/>
      <c r="C94" s="59" t="s">
        <v>104</v>
      </c>
      <c r="D94" s="60"/>
      <c r="E94" s="28">
        <v>2</v>
      </c>
      <c r="F94" s="100"/>
    </row>
    <row r="95" spans="1:6" ht="37.5" customHeight="1" x14ac:dyDescent="0.3">
      <c r="A95" s="14"/>
      <c r="B95" s="13"/>
      <c r="C95" s="59" t="s">
        <v>80</v>
      </c>
      <c r="D95" s="60"/>
      <c r="E95" s="28">
        <v>1</v>
      </c>
      <c r="F95" s="101"/>
    </row>
    <row r="96" spans="1:6" ht="40.5" customHeight="1" x14ac:dyDescent="0.3">
      <c r="A96" s="14"/>
      <c r="B96" s="22" t="s">
        <v>60</v>
      </c>
      <c r="C96" s="57" t="s">
        <v>51</v>
      </c>
      <c r="D96" s="58"/>
      <c r="E96" s="6">
        <f>E97</f>
        <v>2</v>
      </c>
      <c r="F96" s="21" t="s">
        <v>29</v>
      </c>
    </row>
    <row r="97" spans="1:6" ht="36" customHeight="1" x14ac:dyDescent="0.3">
      <c r="A97" s="14"/>
      <c r="B97" s="10"/>
      <c r="C97" s="59" t="s">
        <v>52</v>
      </c>
      <c r="D97" s="60"/>
      <c r="E97" s="28">
        <v>2</v>
      </c>
      <c r="F97" s="29"/>
    </row>
    <row r="98" spans="1:6" ht="50.25" customHeight="1" x14ac:dyDescent="0.3">
      <c r="A98" s="14"/>
      <c r="B98" s="48">
        <v>4</v>
      </c>
      <c r="C98" s="82" t="s">
        <v>40</v>
      </c>
      <c r="D98" s="83"/>
      <c r="E98" s="30">
        <f>E99</f>
        <v>10</v>
      </c>
      <c r="F98" s="34"/>
    </row>
    <row r="99" spans="1:6" ht="33" customHeight="1" x14ac:dyDescent="0.3">
      <c r="A99" s="14"/>
      <c r="B99" s="22" t="s">
        <v>14</v>
      </c>
      <c r="C99" s="57" t="s">
        <v>37</v>
      </c>
      <c r="D99" s="75"/>
      <c r="E99" s="6">
        <f>E100+E103</f>
        <v>10</v>
      </c>
      <c r="F99" s="25" t="s">
        <v>50</v>
      </c>
    </row>
    <row r="100" spans="1:6" ht="39.75" customHeight="1" x14ac:dyDescent="0.3">
      <c r="A100" s="14"/>
      <c r="B100" s="32" t="s">
        <v>61</v>
      </c>
      <c r="C100" s="86" t="s">
        <v>81</v>
      </c>
      <c r="D100" s="87"/>
      <c r="E100" s="39">
        <f>E101+E102</f>
        <v>6</v>
      </c>
      <c r="F100" s="25" t="s">
        <v>50</v>
      </c>
    </row>
    <row r="101" spans="1:6" ht="74.25" customHeight="1" x14ac:dyDescent="0.3">
      <c r="A101" s="14"/>
      <c r="B101" s="67"/>
      <c r="C101" s="59" t="s">
        <v>46</v>
      </c>
      <c r="D101" s="62"/>
      <c r="E101" s="28">
        <v>3</v>
      </c>
      <c r="F101" s="97"/>
    </row>
    <row r="102" spans="1:6" ht="26.25" customHeight="1" x14ac:dyDescent="0.3">
      <c r="A102" s="14"/>
      <c r="B102" s="72"/>
      <c r="C102" s="59" t="s">
        <v>92</v>
      </c>
      <c r="D102" s="62"/>
      <c r="E102" s="28">
        <v>3</v>
      </c>
      <c r="F102" s="98"/>
    </row>
    <row r="103" spans="1:6" ht="30" customHeight="1" x14ac:dyDescent="0.3">
      <c r="A103" s="14"/>
      <c r="B103" s="32" t="s">
        <v>62</v>
      </c>
      <c r="C103" s="86" t="s">
        <v>82</v>
      </c>
      <c r="D103" s="87"/>
      <c r="E103" s="39">
        <f>E104+E105</f>
        <v>4</v>
      </c>
      <c r="F103" s="25" t="s">
        <v>50</v>
      </c>
    </row>
    <row r="104" spans="1:6" ht="38.25" customHeight="1" x14ac:dyDescent="0.3">
      <c r="A104" s="14"/>
      <c r="B104" s="88"/>
      <c r="C104" s="85" t="s">
        <v>90</v>
      </c>
      <c r="D104" s="85"/>
      <c r="E104" s="28">
        <v>2</v>
      </c>
      <c r="F104" s="97"/>
    </row>
    <row r="105" spans="1:6" ht="39" customHeight="1" x14ac:dyDescent="0.3">
      <c r="A105" s="14"/>
      <c r="B105" s="88"/>
      <c r="C105" s="85" t="s">
        <v>91</v>
      </c>
      <c r="D105" s="85"/>
      <c r="E105" s="28">
        <v>2</v>
      </c>
      <c r="F105" s="98"/>
    </row>
    <row r="106" spans="1:6" ht="27.75" customHeight="1" x14ac:dyDescent="0.3">
      <c r="B106" s="112" t="s">
        <v>41</v>
      </c>
      <c r="C106" s="112"/>
      <c r="D106" s="112"/>
      <c r="E106" s="18"/>
    </row>
    <row r="107" spans="1:6" ht="111.75" customHeight="1" x14ac:dyDescent="0.3">
      <c r="B107" s="85" t="s">
        <v>63</v>
      </c>
      <c r="C107" s="85"/>
      <c r="D107" s="85"/>
      <c r="E107" s="85"/>
      <c r="F107" s="85"/>
    </row>
    <row r="108" spans="1:6" x14ac:dyDescent="0.3">
      <c r="A108" s="3"/>
      <c r="B108" s="35"/>
      <c r="C108" s="19"/>
      <c r="D108" s="20"/>
      <c r="E108" s="18"/>
    </row>
    <row r="109" spans="1:6" x14ac:dyDescent="0.3">
      <c r="A109" s="3"/>
    </row>
  </sheetData>
  <mergeCells count="146">
    <mergeCell ref="B48:B53"/>
    <mergeCell ref="B37:B38"/>
    <mergeCell ref="F16:F18"/>
    <mergeCell ref="F31:F35"/>
    <mergeCell ref="F48:F53"/>
    <mergeCell ref="F56:F57"/>
    <mergeCell ref="B106:D106"/>
    <mergeCell ref="C105:D105"/>
    <mergeCell ref="F63:F66"/>
    <mergeCell ref="F59:F61"/>
    <mergeCell ref="C64:D64"/>
    <mergeCell ref="C49:D49"/>
    <mergeCell ref="C53:D53"/>
    <mergeCell ref="C51:D51"/>
    <mergeCell ref="F20:F22"/>
    <mergeCell ref="F25:F29"/>
    <mergeCell ref="C44:D44"/>
    <mergeCell ref="C37:D37"/>
    <mergeCell ref="C18:D18"/>
    <mergeCell ref="F37:F38"/>
    <mergeCell ref="F40:F41"/>
    <mergeCell ref="F43:F45"/>
    <mergeCell ref="F104:F105"/>
    <mergeCell ref="C28:D28"/>
    <mergeCell ref="B63:B66"/>
    <mergeCell ref="B107:F107"/>
    <mergeCell ref="C73:D73"/>
    <mergeCell ref="C75:D75"/>
    <mergeCell ref="B71:B75"/>
    <mergeCell ref="F77:F78"/>
    <mergeCell ref="F71:F75"/>
    <mergeCell ref="F68:F69"/>
    <mergeCell ref="F91:F92"/>
    <mergeCell ref="F101:F102"/>
    <mergeCell ref="C82:D82"/>
    <mergeCell ref="F84:F89"/>
    <mergeCell ref="F81:F82"/>
    <mergeCell ref="C94:D94"/>
    <mergeCell ref="F94:F95"/>
    <mergeCell ref="C89:D89"/>
    <mergeCell ref="C88:D88"/>
    <mergeCell ref="B85:B89"/>
    <mergeCell ref="B68:B69"/>
    <mergeCell ref="C77:D77"/>
    <mergeCell ref="C78:D78"/>
    <mergeCell ref="B77:B78"/>
    <mergeCell ref="C66:D66"/>
    <mergeCell ref="C34:D34"/>
    <mergeCell ref="C41:D41"/>
    <mergeCell ref="C42:D42"/>
    <mergeCell ref="C87:D87"/>
    <mergeCell ref="C84:D84"/>
    <mergeCell ref="C72:D72"/>
    <mergeCell ref="C76:D76"/>
    <mergeCell ref="C58:D58"/>
    <mergeCell ref="C47:D47"/>
    <mergeCell ref="C38:D38"/>
    <mergeCell ref="C40:D40"/>
    <mergeCell ref="C39:D39"/>
    <mergeCell ref="C62:D62"/>
    <mergeCell ref="B43:B45"/>
    <mergeCell ref="C43:D43"/>
    <mergeCell ref="C86:D86"/>
    <mergeCell ref="C104:D104"/>
    <mergeCell ref="C102:D102"/>
    <mergeCell ref="B101:B102"/>
    <mergeCell ref="C98:D98"/>
    <mergeCell ref="C99:D99"/>
    <mergeCell ref="C100:D100"/>
    <mergeCell ref="C103:D103"/>
    <mergeCell ref="B104:B105"/>
    <mergeCell ref="B91:B92"/>
    <mergeCell ref="C101:D101"/>
    <mergeCell ref="C92:D92"/>
    <mergeCell ref="C91:D91"/>
    <mergeCell ref="C90:D90"/>
    <mergeCell ref="C85:D85"/>
    <mergeCell ref="C83:D83"/>
    <mergeCell ref="C81:D81"/>
    <mergeCell ref="C80:D80"/>
    <mergeCell ref="C70:D70"/>
    <mergeCell ref="C71:D71"/>
    <mergeCell ref="C96:D96"/>
    <mergeCell ref="C97:D97"/>
    <mergeCell ref="B1:D1"/>
    <mergeCell ref="C48:D48"/>
    <mergeCell ref="C50:D50"/>
    <mergeCell ref="C52:D52"/>
    <mergeCell ref="B81:B82"/>
    <mergeCell ref="C56:D56"/>
    <mergeCell ref="C57:D57"/>
    <mergeCell ref="C54:D54"/>
    <mergeCell ref="C55:D55"/>
    <mergeCell ref="C45:D45"/>
    <mergeCell ref="C46:D46"/>
    <mergeCell ref="C36:D36"/>
    <mergeCell ref="B56:B57"/>
    <mergeCell ref="B59:B61"/>
    <mergeCell ref="C59:D59"/>
    <mergeCell ref="C60:D60"/>
    <mergeCell ref="C61:D61"/>
    <mergeCell ref="C74:D74"/>
    <mergeCell ref="C79:D79"/>
    <mergeCell ref="C68:D68"/>
    <mergeCell ref="C11:D11"/>
    <mergeCell ref="C13:D13"/>
    <mergeCell ref="C15:D15"/>
    <mergeCell ref="C31:D31"/>
    <mergeCell ref="C23:D23"/>
    <mergeCell ref="C32:D32"/>
    <mergeCell ref="C35:D35"/>
    <mergeCell ref="C27:D27"/>
    <mergeCell ref="B9:D9"/>
    <mergeCell ref="C10:D10"/>
    <mergeCell ref="C20:D20"/>
    <mergeCell ref="C22:D22"/>
    <mergeCell ref="B20:B22"/>
    <mergeCell ref="B16:B18"/>
    <mergeCell ref="C19:D19"/>
    <mergeCell ref="C14:D14"/>
    <mergeCell ref="C12:D12"/>
    <mergeCell ref="C33:D33"/>
    <mergeCell ref="A4:F4"/>
    <mergeCell ref="A5:F5"/>
    <mergeCell ref="A6:F6"/>
    <mergeCell ref="A7:F7"/>
    <mergeCell ref="A2:F2"/>
    <mergeCell ref="A8:D8"/>
    <mergeCell ref="C93:D93"/>
    <mergeCell ref="C95:D95"/>
    <mergeCell ref="G16:H16"/>
    <mergeCell ref="C65:D65"/>
    <mergeCell ref="C63:D63"/>
    <mergeCell ref="C69:D69"/>
    <mergeCell ref="C67:D67"/>
    <mergeCell ref="C17:D17"/>
    <mergeCell ref="B11:B14"/>
    <mergeCell ref="B25:B29"/>
    <mergeCell ref="B31:B35"/>
    <mergeCell ref="C21:D21"/>
    <mergeCell ref="C16:D16"/>
    <mergeCell ref="C24:D24"/>
    <mergeCell ref="C25:D25"/>
    <mergeCell ref="C30:D30"/>
    <mergeCell ref="C26:D26"/>
    <mergeCell ref="C29:D29"/>
  </mergeCells>
  <pageMargins left="0.39370078740157483" right="0.39370078740157483" top="0.39370078740157483" bottom="0.35433070866141736" header="0.39370078740157483" footer="0.31496062992125984"/>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C8"/>
  <sheetViews>
    <sheetView workbookViewId="0">
      <selection activeCell="H24" sqref="H24"/>
    </sheetView>
  </sheetViews>
  <sheetFormatPr defaultRowHeight="15" x14ac:dyDescent="0.25"/>
  <sheetData>
    <row r="8" spans="2:3" x14ac:dyDescent="0.25">
      <c r="B8">
        <v>70000</v>
      </c>
      <c r="C8">
        <f>B8*0.2</f>
        <v>14000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8" sqref="A1:XFD104857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3</vt:i4>
      </vt:variant>
    </vt:vector>
  </HeadingPairs>
  <TitlesOfParts>
    <vt:vector size="3" baseType="lpstr">
      <vt:lpstr>Foaie1</vt:lpstr>
      <vt:lpstr>Foaie2</vt:lpstr>
      <vt:lpstr>Foaie3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Mariana Acatrinei</cp:lastModifiedBy>
  <cp:lastPrinted>2017-05-10T13:22:19Z</cp:lastPrinted>
  <dcterms:created xsi:type="dcterms:W3CDTF">2016-03-29T05:43:46Z</dcterms:created>
  <dcterms:modified xsi:type="dcterms:W3CDTF">2017-05-10T13:33:18Z</dcterms:modified>
</cp:coreProperties>
</file>